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BGinvestments\iCloudDrive\Juan Camilo\Mestria UIS 2024\Tesis Maestria 2024\Documento entrega final\Apendices\"/>
    </mc:Choice>
  </mc:AlternateContent>
  <xr:revisionPtr revIDLastSave="0" documentId="8_{3BC16C0F-645F-477F-A87D-96805EABB68D}" xr6:coauthVersionLast="47" xr6:coauthVersionMax="47" xr10:uidLastSave="{00000000-0000-0000-0000-000000000000}"/>
  <bookViews>
    <workbookView xWindow="-108" yWindow="-108" windowWidth="23256" windowHeight="12456" tabRatio="817" activeTab="1" xr2:uid="{EDF75328-9646-4474-8DD5-950825FC2160}"/>
  </bookViews>
  <sheets>
    <sheet name="ESPECIFICACIONES MALACATE" sheetId="4" r:id="rId1"/>
    <sheet name="TAXONOMIA - FUNCIONES" sheetId="3" r:id="rId2"/>
    <sheet name="FALLAS FUNCIONALES" sheetId="7" r:id="rId3"/>
    <sheet name="MODOS DE FALLA" sheetId="8" r:id="rId4"/>
    <sheet name="PLAN MTTO ACTUAL MALACATE" sheetId="5" r:id="rId5"/>
  </sheets>
  <definedNames>
    <definedName name="_xlnm._FilterDatabase" localSheetId="2" hidden="1">'FALLAS FUNCIONALES'!$A$4:$E$4</definedName>
    <definedName name="_xlnm._FilterDatabase" localSheetId="3" hidden="1">'MODOS DE FALLA'!$B$5:$J$286</definedName>
    <definedName name="_xlnm._FilterDatabase" localSheetId="4" hidden="1">'PLAN MTTO ACTUAL MALACATE'!$B$5:$K$88</definedName>
    <definedName name="_xlnm._FilterDatabase" localSheetId="1" hidden="1">'TAXONOMIA - FUNCIONES'!$A$4:$E$4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8" l="1"/>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186" i="8"/>
  <c r="K187" i="8"/>
  <c r="K188" i="8"/>
  <c r="K189" i="8"/>
  <c r="K190" i="8"/>
  <c r="K191" i="8"/>
  <c r="K192" i="8"/>
  <c r="K193" i="8"/>
  <c r="K194" i="8"/>
  <c r="K195" i="8"/>
  <c r="K196" i="8"/>
  <c r="K197" i="8"/>
  <c r="K198" i="8"/>
  <c r="K199" i="8"/>
  <c r="K200" i="8"/>
  <c r="K201" i="8"/>
  <c r="K202" i="8"/>
  <c r="K203" i="8"/>
  <c r="K204" i="8"/>
  <c r="K205" i="8"/>
  <c r="K206" i="8"/>
  <c r="K207" i="8"/>
  <c r="K208" i="8"/>
  <c r="K209" i="8"/>
  <c r="K210" i="8"/>
  <c r="K211" i="8"/>
  <c r="K212" i="8"/>
  <c r="K213" i="8"/>
  <c r="K214" i="8"/>
  <c r="K215" i="8"/>
  <c r="K216" i="8"/>
  <c r="K217" i="8"/>
  <c r="K218" i="8"/>
  <c r="K219" i="8"/>
  <c r="K220" i="8"/>
  <c r="K221" i="8"/>
  <c r="K222" i="8"/>
  <c r="K223" i="8"/>
  <c r="K224" i="8"/>
  <c r="K225" i="8"/>
  <c r="K226" i="8"/>
  <c r="K227" i="8"/>
  <c r="K228" i="8"/>
  <c r="K229" i="8"/>
  <c r="K230" i="8"/>
  <c r="K231" i="8"/>
  <c r="K232" i="8"/>
  <c r="K233" i="8"/>
  <c r="K234" i="8"/>
  <c r="K235" i="8"/>
  <c r="K236" i="8"/>
  <c r="K237" i="8"/>
  <c r="K238" i="8"/>
  <c r="K239" i="8"/>
  <c r="K240" i="8"/>
  <c r="K241" i="8"/>
  <c r="K242" i="8"/>
  <c r="K243" i="8"/>
  <c r="K244" i="8"/>
  <c r="K245" i="8"/>
  <c r="K246" i="8"/>
  <c r="K247" i="8"/>
  <c r="K248" i="8"/>
  <c r="K249" i="8"/>
  <c r="K250" i="8"/>
  <c r="K251" i="8"/>
  <c r="K252" i="8"/>
  <c r="K253" i="8"/>
  <c r="K254" i="8"/>
  <c r="K255" i="8"/>
  <c r="K256" i="8"/>
  <c r="K257" i="8"/>
  <c r="K258" i="8"/>
  <c r="K259" i="8"/>
  <c r="K260" i="8"/>
  <c r="K261" i="8"/>
  <c r="K262" i="8"/>
  <c r="K263" i="8"/>
  <c r="K264" i="8"/>
  <c r="K265" i="8"/>
  <c r="K266" i="8"/>
  <c r="K267" i="8"/>
  <c r="K268" i="8"/>
  <c r="K269" i="8"/>
  <c r="K270" i="8"/>
  <c r="K271" i="8"/>
  <c r="K272" i="8"/>
  <c r="K273" i="8"/>
  <c r="K274" i="8"/>
  <c r="K275" i="8"/>
  <c r="K276" i="8"/>
  <c r="K277" i="8"/>
  <c r="K278" i="8"/>
  <c r="K279" i="8"/>
  <c r="K280" i="8"/>
  <c r="K281" i="8"/>
  <c r="K282" i="8"/>
  <c r="K283" i="8"/>
  <c r="K284" i="8"/>
  <c r="K285" i="8"/>
  <c r="K286" i="8"/>
  <c r="BT89" i="5"/>
  <c r="BT90" i="5" s="1"/>
  <c r="BS89" i="5"/>
  <c r="BS90" i="5" s="1"/>
  <c r="BR89" i="5"/>
  <c r="BR90" i="5" s="1"/>
  <c r="BQ89" i="5"/>
  <c r="BQ90" i="5" s="1"/>
  <c r="BP89" i="5"/>
  <c r="BP90" i="5" s="1"/>
  <c r="BO89" i="5"/>
  <c r="BO90" i="5" s="1"/>
  <c r="BN89" i="5"/>
  <c r="BN90" i="5" s="1"/>
  <c r="BM89" i="5"/>
  <c r="BM90" i="5" s="1"/>
  <c r="BL89" i="5"/>
  <c r="BL90" i="5" s="1"/>
  <c r="BK89" i="5"/>
  <c r="BK90" i="5" s="1"/>
  <c r="BJ89" i="5"/>
  <c r="BJ90" i="5" s="1"/>
  <c r="BI89" i="5"/>
  <c r="BI90" i="5" s="1"/>
  <c r="BH89" i="5"/>
  <c r="BH90" i="5" s="1"/>
  <c r="BG89" i="5"/>
  <c r="BG90" i="5" s="1"/>
  <c r="BF89" i="5"/>
  <c r="BF90" i="5" s="1"/>
  <c r="BE89" i="5"/>
  <c r="BE90" i="5" s="1"/>
  <c r="BD89" i="5"/>
  <c r="BD90" i="5" s="1"/>
  <c r="BC89" i="5"/>
  <c r="BC90" i="5" s="1"/>
  <c r="BB89" i="5"/>
  <c r="BB90" i="5" s="1"/>
  <c r="BA89" i="5"/>
  <c r="BA90" i="5" s="1"/>
  <c r="AZ89" i="5"/>
  <c r="AZ90" i="5" s="1"/>
  <c r="AY89" i="5"/>
  <c r="AY90" i="5" s="1"/>
  <c r="AX89" i="5"/>
  <c r="AX90" i="5" s="1"/>
  <c r="AW89" i="5"/>
  <c r="AW90" i="5" s="1"/>
  <c r="AV89" i="5"/>
  <c r="AV90" i="5" s="1"/>
  <c r="AU89" i="5"/>
  <c r="AU90" i="5" s="1"/>
  <c r="AT89" i="5"/>
  <c r="AT90" i="5" s="1"/>
  <c r="AS89" i="5"/>
  <c r="AS90" i="5" s="1"/>
  <c r="AR89" i="5"/>
  <c r="AR90" i="5" s="1"/>
  <c r="AQ89" i="5"/>
  <c r="AQ90" i="5" s="1"/>
  <c r="AP89" i="5"/>
  <c r="AP90" i="5" s="1"/>
  <c r="AO89" i="5"/>
  <c r="AO90" i="5" s="1"/>
  <c r="AN89" i="5"/>
  <c r="AN90" i="5" s="1"/>
  <c r="AM89" i="5"/>
  <c r="AM90" i="5" s="1"/>
  <c r="AL89" i="5"/>
  <c r="AL90" i="5" s="1"/>
  <c r="AK89" i="5"/>
  <c r="AK90" i="5" s="1"/>
  <c r="AJ89" i="5"/>
  <c r="AJ90" i="5" s="1"/>
  <c r="AI89" i="5"/>
  <c r="AI90" i="5" s="1"/>
  <c r="AH89" i="5"/>
  <c r="AH90" i="5" s="1"/>
  <c r="AG89" i="5"/>
  <c r="AG90" i="5" s="1"/>
  <c r="AF89" i="5"/>
  <c r="AF90" i="5" s="1"/>
  <c r="AE89" i="5"/>
  <c r="AE90" i="5" s="1"/>
  <c r="AD89" i="5"/>
  <c r="AD90" i="5" s="1"/>
  <c r="AC89" i="5"/>
  <c r="AC90" i="5" s="1"/>
  <c r="AB89" i="5"/>
  <c r="AB90" i="5" s="1"/>
  <c r="AA89" i="5"/>
  <c r="AA90" i="5" s="1"/>
  <c r="Z89" i="5"/>
  <c r="Z90" i="5" s="1"/>
  <c r="Y89" i="5"/>
  <c r="Y90" i="5" s="1"/>
  <c r="X89" i="5"/>
  <c r="X90" i="5" s="1"/>
  <c r="W89" i="5"/>
  <c r="W90" i="5" s="1"/>
  <c r="V89" i="5"/>
  <c r="V90" i="5" s="1"/>
  <c r="U89" i="5"/>
  <c r="U9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Arenas Cardona</author>
  </authors>
  <commentList>
    <comment ref="AG5" authorId="0" shapeId="0" xr:uid="{E4F55D51-AE6A-4692-AA26-1BC37CA83F36}">
      <text>
        <r>
          <rPr>
            <b/>
            <sz val="9"/>
            <color indexed="81"/>
            <rFont val="Tahoma"/>
            <family val="2"/>
          </rPr>
          <t>Juan Camilo Arenas Cardona:</t>
        </r>
        <r>
          <rPr>
            <sz val="9"/>
            <color indexed="81"/>
            <rFont val="Tahoma"/>
            <family val="2"/>
          </rPr>
          <t xml:space="preserve">
No se realizó mtto por falta de personal</t>
        </r>
      </text>
    </comment>
  </commentList>
</comments>
</file>

<file path=xl/sharedStrings.xml><?xml version="1.0" encoding="utf-8"?>
<sst xmlns="http://schemas.openxmlformats.org/spreadsheetml/2006/main" count="4655" uniqueCount="1224">
  <si>
    <t>TAXONOMÍA DEL ACTIVO SEGÚN ISO 14224</t>
  </si>
  <si>
    <t>PROGRAMA ANUAL DE MANTENIMIENTO PREVENTIVO EN MALACATES</t>
  </si>
  <si>
    <t>SISTEMA</t>
  </si>
  <si>
    <t>EQUIPO</t>
  </si>
  <si>
    <t>ITEM MANTENIBLE</t>
  </si>
  <si>
    <t>ACTIVIDAD</t>
  </si>
  <si>
    <t>FRECUENCIA</t>
  </si>
  <si>
    <t>TIEMPO</t>
  </si>
  <si>
    <t>Sistema de control</t>
  </si>
  <si>
    <t>Panel de operación</t>
  </si>
  <si>
    <t>Pulsadores</t>
  </si>
  <si>
    <t>Revision</t>
  </si>
  <si>
    <t>E6</t>
  </si>
  <si>
    <t>Base pulsadores</t>
  </si>
  <si>
    <t>Limpieza, Apriete</t>
  </si>
  <si>
    <t>Paro emergencia</t>
  </si>
  <si>
    <t>Gabinete de señales</t>
  </si>
  <si>
    <t>Borneras</t>
  </si>
  <si>
    <t>Microswiches</t>
  </si>
  <si>
    <t>Micro puertas frontal</t>
  </si>
  <si>
    <t>Limpieza</t>
  </si>
  <si>
    <t>Micro puerta trasera</t>
  </si>
  <si>
    <t>Gabienete Potencia</t>
  </si>
  <si>
    <t>Gabinete electrico</t>
  </si>
  <si>
    <t>Bornetas de señales</t>
  </si>
  <si>
    <t>cajitas (revisar)</t>
  </si>
  <si>
    <t>Rele 11 pines 24V</t>
  </si>
  <si>
    <t>Base rele 11 pines 24V</t>
  </si>
  <si>
    <t>Señales PLC</t>
  </si>
  <si>
    <t>Contactores</t>
  </si>
  <si>
    <t>Arrancador 1</t>
  </si>
  <si>
    <t>Arrancador 2</t>
  </si>
  <si>
    <t>Relé Termico</t>
  </si>
  <si>
    <t>Transformador 110V</t>
  </si>
  <si>
    <t>Breakers</t>
  </si>
  <si>
    <t>Base muletillas</t>
  </si>
  <si>
    <t>Cable alimentacion</t>
  </si>
  <si>
    <t>Apriete terminal, entorchado</t>
  </si>
  <si>
    <t>Placa motores</t>
  </si>
  <si>
    <t>Motores</t>
  </si>
  <si>
    <t>Dientes</t>
  </si>
  <si>
    <t>M6</t>
  </si>
  <si>
    <t>Aceite</t>
  </si>
  <si>
    <t>Revision / Reposicion nivel</t>
  </si>
  <si>
    <t>Cable motores</t>
  </si>
  <si>
    <t>Apriete</t>
  </si>
  <si>
    <t xml:space="preserve">Estructural </t>
  </si>
  <si>
    <t>Cabina</t>
  </si>
  <si>
    <t>Rodillos de puerta</t>
  </si>
  <si>
    <t>Limpieza, Lubricacion</t>
  </si>
  <si>
    <t>Poleas de guaya</t>
  </si>
  <si>
    <t>Guaya de puerta</t>
  </si>
  <si>
    <t>Rodamientos</t>
  </si>
  <si>
    <t>MIN</t>
  </si>
  <si>
    <t>HORAS</t>
  </si>
  <si>
    <t>E= Mtto eléctrico</t>
  </si>
  <si>
    <t>M= Mtto Mecánico</t>
  </si>
  <si>
    <t>#Número= Frecuencia en Semanas</t>
  </si>
  <si>
    <t>PARTE</t>
  </si>
  <si>
    <t>Bloque contacto</t>
  </si>
  <si>
    <t>leva</t>
  </si>
  <si>
    <t>Micro limitador superior</t>
  </si>
  <si>
    <t>Micro limitador inferior</t>
  </si>
  <si>
    <t>bobina</t>
  </si>
  <si>
    <t>bobina interna</t>
  </si>
  <si>
    <t>borneras</t>
  </si>
  <si>
    <t>Barraje interno</t>
  </si>
  <si>
    <t>Fases</t>
  </si>
  <si>
    <t>terminales</t>
  </si>
  <si>
    <t>Palanca arriba - abajo</t>
  </si>
  <si>
    <t>Alimentador palanca</t>
  </si>
  <si>
    <t>Contactos</t>
  </si>
  <si>
    <t>Sistema de seguridad</t>
  </si>
  <si>
    <t>piñon</t>
  </si>
  <si>
    <t>Freno</t>
  </si>
  <si>
    <t>Disco pasta</t>
  </si>
  <si>
    <t>recubrimiento</t>
  </si>
  <si>
    <t>bujes</t>
  </si>
  <si>
    <t>esferas</t>
  </si>
  <si>
    <t>resortes</t>
  </si>
  <si>
    <t>arandela concava</t>
  </si>
  <si>
    <t>tornillos freno</t>
  </si>
  <si>
    <t>bujes freno</t>
  </si>
  <si>
    <t>Caja reductora</t>
  </si>
  <si>
    <t>Corona</t>
  </si>
  <si>
    <t>Araña elastomero</t>
  </si>
  <si>
    <t>Retenedores</t>
  </si>
  <si>
    <t>Rodamientos eje entrada</t>
  </si>
  <si>
    <t>Rodamientos corona</t>
  </si>
  <si>
    <t>retenedores eje de corona</t>
  </si>
  <si>
    <t>Piñon de salida</t>
  </si>
  <si>
    <t>tuerca apriete piñon</t>
  </si>
  <si>
    <t>Labio</t>
  </si>
  <si>
    <t>Pista / rodillos / esfera</t>
  </si>
  <si>
    <t>Rosca</t>
  </si>
  <si>
    <t>Viscosidad / Particulas /color</t>
  </si>
  <si>
    <t>Anillo seeguer piñon</t>
  </si>
  <si>
    <t>Sellos tapas</t>
  </si>
  <si>
    <t>Empaques / oring</t>
  </si>
  <si>
    <t>Sigger</t>
  </si>
  <si>
    <t>Abrazaderas motores</t>
  </si>
  <si>
    <t>Tuercas</t>
  </si>
  <si>
    <t>Caucho ajuste</t>
  </si>
  <si>
    <t>Rodillos laterales</t>
  </si>
  <si>
    <t>Ejes de rodillos laterales</t>
  </si>
  <si>
    <t>Rodillos frontales</t>
  </si>
  <si>
    <t>Ejes de rodillos frontales</t>
  </si>
  <si>
    <t>Rodadura</t>
  </si>
  <si>
    <t>Tuercas / Arandelas</t>
  </si>
  <si>
    <t>Marco placa</t>
  </si>
  <si>
    <t>Bulones</t>
  </si>
  <si>
    <t>Platina seguro bulones</t>
  </si>
  <si>
    <t>Tornillos</t>
  </si>
  <si>
    <t>Pin Tornillo</t>
  </si>
  <si>
    <t>Dispositivo paracaidas</t>
  </si>
  <si>
    <t>Dispositivo seguridad de carga</t>
  </si>
  <si>
    <t>Señal de carga bulon</t>
  </si>
  <si>
    <t>Calibracion dispositivo</t>
  </si>
  <si>
    <t>rodamientos</t>
  </si>
  <si>
    <t>Plataforma</t>
  </si>
  <si>
    <t>Estructura</t>
  </si>
  <si>
    <t>Luz led</t>
  </si>
  <si>
    <t>Panel led</t>
  </si>
  <si>
    <t>Torones</t>
  </si>
  <si>
    <t>Rodillos patin frontales</t>
  </si>
  <si>
    <t>Ejes rodillo parin frontal</t>
  </si>
  <si>
    <t>Tuerca / arandelas</t>
  </si>
  <si>
    <t>rodadura /rodamientos</t>
  </si>
  <si>
    <t>ejes rodillo laterales</t>
  </si>
  <si>
    <t>Conjunto guia cabina</t>
  </si>
  <si>
    <t>puntos de lubricacion</t>
  </si>
  <si>
    <t>Grasa EP2</t>
  </si>
  <si>
    <t>Guardas proteccion</t>
  </si>
  <si>
    <t>Barandas</t>
  </si>
  <si>
    <t>Alimentacion electrica</t>
  </si>
  <si>
    <t>cable</t>
  </si>
  <si>
    <t>encubrimiento</t>
  </si>
  <si>
    <t>carrito guia</t>
  </si>
  <si>
    <t>Rodillos guia carrito</t>
  </si>
  <si>
    <t>Polea guia</t>
  </si>
  <si>
    <t>Rodamiento</t>
  </si>
  <si>
    <t>breaker totalizados</t>
  </si>
  <si>
    <t>Base A</t>
  </si>
  <si>
    <t>Esperragos</t>
  </si>
  <si>
    <t>tuercas / Arandelas</t>
  </si>
  <si>
    <t>Cuerpos 1,7m</t>
  </si>
  <si>
    <t>Guia tubo</t>
  </si>
  <si>
    <t>Cremalleras</t>
  </si>
  <si>
    <t>Guia cremallera</t>
  </si>
  <si>
    <t>dientes</t>
  </si>
  <si>
    <t>Arriostramientos</t>
  </si>
  <si>
    <t>Mastil y arriestramiento</t>
  </si>
  <si>
    <t>Extensiones brazos</t>
  </si>
  <si>
    <t>Cuerpo seguridad final</t>
  </si>
  <si>
    <t>Tope final</t>
  </si>
  <si>
    <t>Denominacion Tecnica</t>
  </si>
  <si>
    <t>Identificacion fabricante</t>
  </si>
  <si>
    <t xml:space="preserve">Modelo </t>
  </si>
  <si>
    <t xml:space="preserve">Tipo </t>
  </si>
  <si>
    <t xml:space="preserve">Capacidad </t>
  </si>
  <si>
    <t>Peso de la máquina</t>
  </si>
  <si>
    <t>Codigo del Activo</t>
  </si>
  <si>
    <t>CMAX - CNBM INTERNATIONAL CORPORATION</t>
  </si>
  <si>
    <t>CABINA 1750 KG / CUERPO MASTIL 125/145 KG</t>
  </si>
  <si>
    <t>36 m/min</t>
  </si>
  <si>
    <t xml:space="preserve">Velocidad de subida (m/min.) </t>
  </si>
  <si>
    <t xml:space="preserve">Velocidad disp seguridad (m/seg) </t>
  </si>
  <si>
    <t>1.2</t>
  </si>
  <si>
    <t>Altura maxima elevacion</t>
  </si>
  <si>
    <t>3 x 1.3 x 2.5</t>
  </si>
  <si>
    <t>Tamaño cabina (m)</t>
  </si>
  <si>
    <t>250 metros</t>
  </si>
  <si>
    <t>Voltaje Alimentacion (v)</t>
  </si>
  <si>
    <t>380 / 440</t>
  </si>
  <si>
    <t>50/60</t>
  </si>
  <si>
    <t xml:space="preserve">3 x 23.5 </t>
  </si>
  <si>
    <t>Frecuencia de trabajo (HZ)</t>
  </si>
  <si>
    <t>Corriente principal (amp)</t>
  </si>
  <si>
    <t>Corriente de trabajo motores (amp)</t>
  </si>
  <si>
    <t>MALACATE DE CARGA SC120 CMAX</t>
  </si>
  <si>
    <t>FUNCIONES</t>
  </si>
  <si>
    <t>P: Detener movimiento del equipo</t>
  </si>
  <si>
    <t>P: Encender movimiento del equipo</t>
  </si>
  <si>
    <t>P: Activar el contacto señal de encendido</t>
  </si>
  <si>
    <t>P: Interrumpir contacto señal de encendido</t>
  </si>
  <si>
    <t>Boton</t>
  </si>
  <si>
    <t>Boton verde</t>
  </si>
  <si>
    <t>Boton Rojo</t>
  </si>
  <si>
    <t>P: Interrumpir funcionamiento electrico del equipo</t>
  </si>
  <si>
    <t>S: Activar contacto señal de encendido</t>
  </si>
  <si>
    <t>Palanca</t>
  </si>
  <si>
    <t>P: Activar movimiento arriba / abajo según operador</t>
  </si>
  <si>
    <t>P: Activar señal de subida /bajada</t>
  </si>
  <si>
    <t>S: Interrumpir señal de movimiento subida / bajada</t>
  </si>
  <si>
    <t>P: Recibir / Distribuir señales electricas</t>
  </si>
  <si>
    <t>P: Activar / Desactivar señal de cierre o apertura de puerta</t>
  </si>
  <si>
    <t>S: Bloquear movimiento de equipo si la puerta está abierta con equipo en movimiento</t>
  </si>
  <si>
    <t>P: Detener equipo al activarse la señal superior</t>
  </si>
  <si>
    <t>P: Detener equipo al activarse la señal inferior</t>
  </si>
  <si>
    <t xml:space="preserve">Interruptor principal alimentacion </t>
  </si>
  <si>
    <t>P: Energizar / Desenergizar alimentacion total del equipo</t>
  </si>
  <si>
    <t>Rele 11 pines 110V / 220V</t>
  </si>
  <si>
    <t>P: Activar / Desactivar señal a 110V / 220 V</t>
  </si>
  <si>
    <t>P: Recibir señal de voltaje 110V / 220V</t>
  </si>
  <si>
    <t>S: Proteger el motor de sobrecargas electricas de potencia on/off</t>
  </si>
  <si>
    <t>Contactor (pequeño)</t>
  </si>
  <si>
    <t>Contactor (motores)</t>
  </si>
  <si>
    <t>Contactor (frenos)</t>
  </si>
  <si>
    <t>P: Proteger el motor de sobrecorrientes de amperaje XXX amperios</t>
  </si>
  <si>
    <t>Transformador 440V</t>
  </si>
  <si>
    <t>P: Convertir voltage 440V a voltajes inferiores 110V-220V</t>
  </si>
  <si>
    <t>P: Recibir y transmitir señales de las funciones a 0-5V</t>
  </si>
  <si>
    <t>P: Transmitir corriente a gabinete desde totalizador principal 0-95 amperios</t>
  </si>
  <si>
    <t>P: Frenar la cabina con una carga de 40 KN</t>
  </si>
  <si>
    <t>S: permitir desplazamiento de cabina a una velocidad de 0,95 m/s</t>
  </si>
  <si>
    <t>P: Sensar cargas superiores de 1200 Kgs</t>
  </si>
  <si>
    <t>Dispositivo</t>
  </si>
  <si>
    <t>S: Elemento de fijacion cabina - placa con resistena de XXX NM</t>
  </si>
  <si>
    <t>P: Bloquear movimiento del equipo con cargas superiores a 1200 Kg</t>
  </si>
  <si>
    <t>S: Sensar estado de carga del equipo 0 -1200 kgs</t>
  </si>
  <si>
    <t>ventilador</t>
  </si>
  <si>
    <t>Controlador</t>
  </si>
  <si>
    <t>Bobinado</t>
  </si>
  <si>
    <t>Rotor</t>
  </si>
  <si>
    <t>Eje rotor</t>
  </si>
  <si>
    <t>P: Generar campo magnetico de rotacion motor a 1400 RPM</t>
  </si>
  <si>
    <t>P: Permitir giro del rotor a 1400 RPM</t>
  </si>
  <si>
    <t>P: Refrigerar carcasa motor a una velocidad de 1400 RPM</t>
  </si>
  <si>
    <t>P: Girar a una velocidad de 1400 RPM</t>
  </si>
  <si>
    <t>S: Acoplar seccion del acople elastomero y ventilador</t>
  </si>
  <si>
    <t>bobina electrofreno</t>
  </si>
  <si>
    <t>bobinado</t>
  </si>
  <si>
    <t>P: Frenar disco acoplado a motor con velocidad 0 m/s</t>
  </si>
  <si>
    <t>P: Desbloquear disco de freno a 1400 RPM</t>
  </si>
  <si>
    <t>P: Retornar bloqueo de disco de freno a 0 RPM</t>
  </si>
  <si>
    <t>P: Evitar aflojamiento de tuerca disco de freno</t>
  </si>
  <si>
    <t>P: Unir conjunto discos de freno con bobina electrofreno</t>
  </si>
  <si>
    <t>Tornillo regulador</t>
  </si>
  <si>
    <t>Tornillo</t>
  </si>
  <si>
    <t>P: Regular presion a una distancia equivalente a 1,5mm</t>
  </si>
  <si>
    <t>resorte presion</t>
  </si>
  <si>
    <t>resorte</t>
  </si>
  <si>
    <t>P: Generar presion de retroceso a disco equivalente a 1.5mm</t>
  </si>
  <si>
    <t>P: Convertir velocidad de 1400 RPM a XXX RPM</t>
  </si>
  <si>
    <t>S: Transmitir torque XXX NM a YYYY NM</t>
  </si>
  <si>
    <t>P: Unir acople motor con acople caja reductora</t>
  </si>
  <si>
    <t>S: Absorver torque XXX NM de motor / Caja reductora</t>
  </si>
  <si>
    <t>P: Girar a una velocidad de entrada de 1400 RPM</t>
  </si>
  <si>
    <t>S: Soportar cargas axiales de XXX NM</t>
  </si>
  <si>
    <t>P: Girar a una velocidad de salida de XXX RPM</t>
  </si>
  <si>
    <t>P: Restringir paso de aceite hacia exterior a una velodad de XXX RPM</t>
  </si>
  <si>
    <t>P: Restringir paso de aceite hacia exterior a una velodad de 1400 RPM</t>
  </si>
  <si>
    <t>P: Generar movimiento lineal de 36 m/min a rotativo XXX RPM</t>
  </si>
  <si>
    <t>P: Evitar salida del piñon con apriete XXX NM</t>
  </si>
  <si>
    <t>Arandela araña</t>
  </si>
  <si>
    <t>P: Evitar aflojamiento de tuerca apriete piñon 0 m/s</t>
  </si>
  <si>
    <t xml:space="preserve">P: Evitar contacto metal - metal a una pelicula </t>
  </si>
  <si>
    <t>S: Mantener temperarura de componentes 40-70 °C</t>
  </si>
  <si>
    <t>P: Evitar que el piñon se salga 0 m/s</t>
  </si>
  <si>
    <t>P: Evitar fuga lubricante al exterior de ensamble de caja</t>
  </si>
  <si>
    <t>tapones</t>
  </si>
  <si>
    <t>Nivel / inspeccion</t>
  </si>
  <si>
    <t>P: Permitir inspeccion elementos internos de caja</t>
  </si>
  <si>
    <t>P: Sujetar elemento abrazadera del motor</t>
  </si>
  <si>
    <t>P: Evitar daño de las aletas del motor con apriete de abrazaderas</t>
  </si>
  <si>
    <t>S: Soportar carga de 1200 / 3 Kgf</t>
  </si>
  <si>
    <t>P: Evitar movimiento de cabina hacia lateral en movimiento a 36m/min</t>
  </si>
  <si>
    <t>P: Soportar rodillo a una velocidad de 36m/min</t>
  </si>
  <si>
    <t>P: Evitar movimiento de cabina al frente en movimiento a 36m/min</t>
  </si>
  <si>
    <t>Eje rodillo frontal</t>
  </si>
  <si>
    <t>Eje rodillo lateral</t>
  </si>
  <si>
    <t>S: Soportar carga de cabina hacia el lateral de 1200 Kgf</t>
  </si>
  <si>
    <t>S: Soportar carga de cabina hacia el frente de 1200 Kgf</t>
  </si>
  <si>
    <t>Tuercas / Arandelas / Wasa</t>
  </si>
  <si>
    <t>Tuercas / Arandelas / Wasa Rodillos</t>
  </si>
  <si>
    <t>P: Evitar aflojamiento de ejes de rodillos de placa XXX NM</t>
  </si>
  <si>
    <t>Sensor Bulon</t>
  </si>
  <si>
    <t>Pin / Tornillo</t>
  </si>
  <si>
    <t>P: Evitar movimiento Traslacional de bulon 0 m/s</t>
  </si>
  <si>
    <t>P: Evitar movimiento rotacional de bulon 0 RPM</t>
  </si>
  <si>
    <t>P: Transmitir corriente de XXX Amp a motores</t>
  </si>
  <si>
    <t>P: Girar rodillo de apertura a velocidad XXX m/s</t>
  </si>
  <si>
    <t>P: Soportar tension de guaya de puerta</t>
  </si>
  <si>
    <t xml:space="preserve">P: Soportar cargas puntuales de 200 Kgf </t>
  </si>
  <si>
    <t>P: Iluminar cubiculo interno en XXX lumens</t>
  </si>
  <si>
    <t>P: Soportar carga de XXX Kgf</t>
  </si>
  <si>
    <t>P: Evitar movimiento de cabina hacia el frente en movimiento a 36m/min</t>
  </si>
  <si>
    <t>P: Evitar aflojamiento de ejes de rodillos de cabina XXX NM</t>
  </si>
  <si>
    <t>P: Alimentar con lubricante rodamientos de rodillos sin suciedad</t>
  </si>
  <si>
    <t>P: Evitar caidas del personal durante los mttos de la placa</t>
  </si>
  <si>
    <t>P: transmitir corriente en 3 fases de XXXX amperios</t>
  </si>
  <si>
    <t>S: Resistir carga de tension de 300 Kgf</t>
  </si>
  <si>
    <t>P: Evitar movimiento de carrito hacia el frente / lateral en movimiento a 36m/min</t>
  </si>
  <si>
    <t>P: Transmitir movimiento lineal 36m/min a movimiento rotacional del cable</t>
  </si>
  <si>
    <t>breaker totalizador</t>
  </si>
  <si>
    <t>P: Aislar sobrecarga de amperaje superior a XXX amperios</t>
  </si>
  <si>
    <t>S: Aislar sobretension inferiores de 380V y superior a 460V</t>
  </si>
  <si>
    <t>P: Sujetar base A al suelo con torque XXX NM</t>
  </si>
  <si>
    <t>P: Permitir rodadura de cabina y placa a una velocidad lineal de 36m/min</t>
  </si>
  <si>
    <t>S: Resistir carga a flexion de XXXX NM</t>
  </si>
  <si>
    <t>P: Permitir movimiento rotacional de piñones de XXX RPM a movimiento lineal 36m/min</t>
  </si>
  <si>
    <t>S: Resistir carga XXX NM</t>
  </si>
  <si>
    <t>P: Soportar carga de malacate de XXXX NM</t>
  </si>
  <si>
    <t>S: Evitar movimiento de platina extensiones de brazos 0 m/s</t>
  </si>
  <si>
    <t>P: Evitar salida de placa y cabina en parte superior del mastil</t>
  </si>
  <si>
    <t>P: Permitir corriente XXXV que activa la funcionalidad del equipo</t>
  </si>
  <si>
    <t>Boton pegado en retroceso por sulfatacion</t>
  </si>
  <si>
    <t>Boton pegado en retroceso por desgaste</t>
  </si>
  <si>
    <t>Boton no interrumpe movimiento por sulfatacion</t>
  </si>
  <si>
    <t>Boton no interrumpe movimiento por desgaste</t>
  </si>
  <si>
    <t>Bloque contacto sin señal de activacion por sulfatacion</t>
  </si>
  <si>
    <t>Bloque contacto sin señal de activacion por desgaste</t>
  </si>
  <si>
    <t>Bloque contacto no interrumpe señal por sulfatacion</t>
  </si>
  <si>
    <t>Bloque contacto no interrumpe señal por desgaste</t>
  </si>
  <si>
    <t>Bloque contacto sin señal de activacion por terminal floja</t>
  </si>
  <si>
    <t>Bloque contacto no interrumpe señal por terminal floja</t>
  </si>
  <si>
    <t>Boton paro emergencia se pega por retroceso malo</t>
  </si>
  <si>
    <t>Boton paro emergencia se pega por sulfatacion</t>
  </si>
  <si>
    <t>Boton paro emergencia se pega por terminal floja</t>
  </si>
  <si>
    <t>Palanca no activa subida / bajada por pega</t>
  </si>
  <si>
    <t>Bloque contacto no interrumpe por desgaste de contacto</t>
  </si>
  <si>
    <t>Contacto de bornera sin señal por sulfatacion</t>
  </si>
  <si>
    <t>Micro no activa / desactiva por leva mala</t>
  </si>
  <si>
    <t>Micro no activa / desactiva por falta recorrido en leva</t>
  </si>
  <si>
    <t>Micro no activa / desactiva por cable desconectado</t>
  </si>
  <si>
    <t>Micro no activa / desactiva por sensor malo</t>
  </si>
  <si>
    <t>P: Activar funcionamiento de malacate con señal activada</t>
  </si>
  <si>
    <t>Micro no activa por leva mala</t>
  </si>
  <si>
    <t>Micro no activa por guia mal posicionada</t>
  </si>
  <si>
    <t>Micro no activa por cable desconectado</t>
  </si>
  <si>
    <t>Micro no activa  por sensor malo</t>
  </si>
  <si>
    <t>Barraje no desactiva por cable suelto</t>
  </si>
  <si>
    <t>Barraje no desactiva por desgaste mecanico de palanca</t>
  </si>
  <si>
    <t>Barraje no desactiva por bloque desgastado</t>
  </si>
  <si>
    <t>Rele no activa por bobina interna mala</t>
  </si>
  <si>
    <t>Rele no activa por pin averiado</t>
  </si>
  <si>
    <t>Bornera no recibe señal por mal contacto</t>
  </si>
  <si>
    <t>Bornera no recibe señal por cable suelto</t>
  </si>
  <si>
    <t>Bornera no transmite señal por led PLC quemado</t>
  </si>
  <si>
    <t>Contactor sin señal por cable suelto</t>
  </si>
  <si>
    <t>Contactor sin señal por desgaste interno</t>
  </si>
  <si>
    <t>Contactor sin señal por sulfatacion</t>
  </si>
  <si>
    <t>Contactor no se desactiva por pega mecánica interna</t>
  </si>
  <si>
    <t>Relé se dispara señal por cable suelto (sobrecalentamiento)</t>
  </si>
  <si>
    <t>Relé no bloquea por desgaste interno</t>
  </si>
  <si>
    <t>Relé no bloquea por sulfatacion</t>
  </si>
  <si>
    <t>Relé se bloquea por sobrecalentamiento de linea</t>
  </si>
  <si>
    <t>Transformador no convierte voltaje por bobinado quemado</t>
  </si>
  <si>
    <t xml:space="preserve">Transformador no convierte por mala conexión </t>
  </si>
  <si>
    <t>P: Convertir voltage 380V-440V a voltajes inferiores 110V-220V</t>
  </si>
  <si>
    <t>Transformador no convierte por falta de alimentacion electrica 380V-440V</t>
  </si>
  <si>
    <t>Transformador no convierte por fase caida de alimentacion</t>
  </si>
  <si>
    <t>Breaker se dispara por sobrecarga alimentacion de entrada</t>
  </si>
  <si>
    <t>Breaker se dispara por desgaste interno</t>
  </si>
  <si>
    <t>Breaker no protege por espacificacion sobredimensionada</t>
  </si>
  <si>
    <t>Cable no alimenta suficiente corriente por mala especificacion</t>
  </si>
  <si>
    <t>Cable no alimenta por cable desconectado</t>
  </si>
  <si>
    <t>Cable no alimenta por totalizador ppal malo</t>
  </si>
  <si>
    <t>Cable no alimenta por cable roto (deteriorado)</t>
  </si>
  <si>
    <t>Eje de salida</t>
  </si>
  <si>
    <t>Fotocelda Bulon</t>
  </si>
  <si>
    <t>Celda de carga no muestra lectura o lectura errada por cable roto</t>
  </si>
  <si>
    <t>Celda de carga no muestra lectura por deterioro interno</t>
  </si>
  <si>
    <t>Bulon celda de carga desplazado por platina de seguridad faltante</t>
  </si>
  <si>
    <t>Bulon de celda de carga reventado por corrosion</t>
  </si>
  <si>
    <t>Dispositivo de carga no bloquea porque está quemado</t>
  </si>
  <si>
    <t>Dispositivo de carga no bloquea por sulfatacion en puertos</t>
  </si>
  <si>
    <t>Dispositivo de carga no censa por desconfiguracion</t>
  </si>
  <si>
    <t>Fases no generan campo porque se encuentran quemadas</t>
  </si>
  <si>
    <t>Fases no generan campo porque 1 fase está descompensada</t>
  </si>
  <si>
    <t>Rodamiento no gira por oxidacion en canastilla o pista</t>
  </si>
  <si>
    <t>Fase no general campo por bajo voltaje de alimentacion</t>
  </si>
  <si>
    <t xml:space="preserve">Rodamiento no gira por sobrecalentamiento o pega mecánica </t>
  </si>
  <si>
    <t>Ventilador no refrigera por desgaste en aspas</t>
  </si>
  <si>
    <t>Ventilador no refrigera porque está suelto</t>
  </si>
  <si>
    <t>Ventilador no refrigera por desgaste en diametro eje</t>
  </si>
  <si>
    <t>Eje no gira por desgaste en rodamientos</t>
  </si>
  <si>
    <t>Acople no ensambla por desgaste en eje</t>
  </si>
  <si>
    <t>Acople suelto por falta de prisionero</t>
  </si>
  <si>
    <t>Bobina no genera campo por bobina quemada</t>
  </si>
  <si>
    <t>Bobina no genera campo por falta de alimentacion</t>
  </si>
  <si>
    <t>Bobina no genera campo por falla de ohnmiaje</t>
  </si>
  <si>
    <t>P: Frenar rotor de motor con velocidad 0 m/s</t>
  </si>
  <si>
    <t>Disco de freno no detiene motor por desgaste</t>
  </si>
  <si>
    <t>Disco de freno no detiene motor por soltura eje - disco</t>
  </si>
  <si>
    <t>Esferas no ruedan por falta de lubricacion</t>
  </si>
  <si>
    <t>Esferas no ruedan por desgaste</t>
  </si>
  <si>
    <t>Bujes no se desplazan por desgaste</t>
  </si>
  <si>
    <t>Arandela no apreta por desgaste</t>
  </si>
  <si>
    <t>Tornillos no apretan por desgaste</t>
  </si>
  <si>
    <t>Tornillos no apretan por aflojamiento</t>
  </si>
  <si>
    <t>Tornillos no apretan por falta de tuerca de seguridad / wasa / Arandela</t>
  </si>
  <si>
    <t>Tornillo no regula por desgaste en rosca</t>
  </si>
  <si>
    <t>Tornillo no regula por pega mecánica del conjunto freno</t>
  </si>
  <si>
    <t>Resorte no genera presion por fractura o cedido</t>
  </si>
  <si>
    <t>Resorte no genera presion por conjunto flojo</t>
  </si>
  <si>
    <t>Corona no reduce por dientes fracturados</t>
  </si>
  <si>
    <t>Corona no reduce por pega mecanica</t>
  </si>
  <si>
    <t>Corona no transmite torque requerido por falta de fuerza en motor</t>
  </si>
  <si>
    <t>Araña no absorve energia por material mal seleccionado</t>
  </si>
  <si>
    <t>Retenedor permite paso de aceite por eje doblado</t>
  </si>
  <si>
    <t>Retenedor permite paso por material inapropiado</t>
  </si>
  <si>
    <t>Retenedor permite paso por alojamiento sin ajuste (se mueve)</t>
  </si>
  <si>
    <t>Rodamiento no gira por desgaste</t>
  </si>
  <si>
    <t>Rodamiento no gira por falta de lubricacion (nivel bajo de aceite)</t>
  </si>
  <si>
    <t>Rodamiento no gira por sobreajuste con el eje</t>
  </si>
  <si>
    <t>Rodamiento no gira por pista floja</t>
  </si>
  <si>
    <t>Rodamiento no soporta carga por mal montaje</t>
  </si>
  <si>
    <t>Rodamiento no soporta carga por sobrecarga de equipo</t>
  </si>
  <si>
    <t>Rodamiento no soporta carga por cambio de especificacion / calidad</t>
  </si>
  <si>
    <t>Piñon no gira por diente roto</t>
  </si>
  <si>
    <t>Piñon no gira por desgaste en estria</t>
  </si>
  <si>
    <t>Piñon no gira por soltura de tuerca o arandela pinadora</t>
  </si>
  <si>
    <t>Piñon queda flojo por falta de apriete de la tuerca</t>
  </si>
  <si>
    <t>Arandela se mueve por falta de doblez en oreja</t>
  </si>
  <si>
    <t xml:space="preserve">P: Evitar contacto metal - metal en pelicula lubricante </t>
  </si>
  <si>
    <t>Aceite se deteriora por mala selección</t>
  </si>
  <si>
    <t>Aceite se deteriora por mal ensamble de sin fin corona - rodamientos</t>
  </si>
  <si>
    <t>Aceite se deteriora por ingreso de agua en caja y se degrada el aceite</t>
  </si>
  <si>
    <t>Aceite se deteriora por sobreajuste de componentes</t>
  </si>
  <si>
    <t>Aceite no librica por falta de nivel (nivel bajo del minimo)</t>
  </si>
  <si>
    <t>Anillo seeger no ajusta por mal estado del elemento</t>
  </si>
  <si>
    <t>Anillo seeger no ajusta por desgaste en el alojamiento</t>
  </si>
  <si>
    <t>Anillo seeger no ajusta por dimension errada</t>
  </si>
  <si>
    <t>Empaque no sella por mala selección de la silicona</t>
  </si>
  <si>
    <t>Empaque / oring no sella por mal montaje (deterioro)</t>
  </si>
  <si>
    <t>Empaque / oring no sella por deterioro por altas temperaturas</t>
  </si>
  <si>
    <t>Tapon no sella por falta de empaque</t>
  </si>
  <si>
    <t>Abrazadera floja por falta de apriete</t>
  </si>
  <si>
    <t>Abrazadera floja por perdida de caucho en aro</t>
  </si>
  <si>
    <t>Abrazadera deteriora motor por mala selección del caucho</t>
  </si>
  <si>
    <t>Rodillos permiten movimiento lateral por desgaste diametral</t>
  </si>
  <si>
    <t>Rodillos permiten movimiento lateral por eje flojo</t>
  </si>
  <si>
    <t>Rodillos permiten movimiento frontal por desgaste diametral</t>
  </si>
  <si>
    <t>Rodillos permiten movimiento lateral por rodamiento degastado</t>
  </si>
  <si>
    <t>Rodillos no soportan por exceso de carga</t>
  </si>
  <si>
    <t>Rodillos no soportan por desgaste prematuro (mala selección material</t>
  </si>
  <si>
    <t>Ejes no soportan por desgaste del elemento</t>
  </si>
  <si>
    <t>Ejes no soportan por desgaste en rodamientos</t>
  </si>
  <si>
    <t>Ejes no soportan por tuerca floja (movimiento del eje)</t>
  </si>
  <si>
    <t>Rodillos permiten movimiento flontal por eje flojo</t>
  </si>
  <si>
    <t>Rodillos permiten movimiento frontal por rodamiento degastado</t>
  </si>
  <si>
    <t>Tuercas / arandelas / wasa se aflojan por mala selección de componente</t>
  </si>
  <si>
    <t>Pin / tornillo flojo por desajuste o desgaste del elemento</t>
  </si>
  <si>
    <t>Pin / tornillo flojo por desajuste en ensamble (sobrepresion)</t>
  </si>
  <si>
    <t>Pin / tornillo flojo por espesor de platina inadecuada (conjuto flojo)</t>
  </si>
  <si>
    <t>Pin / tornillo flojo por falta de wasa o tuerca de seguridad</t>
  </si>
  <si>
    <t>Platina suelta por mala especificacion de tornillo</t>
  </si>
  <si>
    <t>Platina suelta por espesor de platina inadecuada</t>
  </si>
  <si>
    <t>Cable no alimenta corriente por mala espeficacion del espesor</t>
  </si>
  <si>
    <t>Cable no alimenta corriente por seccion rota a lo largo de la longitud</t>
  </si>
  <si>
    <t>Cable no alimenta por terminal floja</t>
  </si>
  <si>
    <t>Rodamientos no giral por desgaste</t>
  </si>
  <si>
    <t>Rodamientos no giral por desgasta de eje</t>
  </si>
  <si>
    <t>Polea</t>
  </si>
  <si>
    <t>Polea no sostiene por desgaste en canal</t>
  </si>
  <si>
    <t>Plataforma no soporta por fisura en soldadura</t>
  </si>
  <si>
    <t>Plataforma no soporta por falta de refuerzo en estructura</t>
  </si>
  <si>
    <t>Planel led no ilumina por terminal floja</t>
  </si>
  <si>
    <t>Panel led no ilumina por componente quemado</t>
  </si>
  <si>
    <t>Panel led no ilumina por mala seleccion (bajo lumens)</t>
  </si>
  <si>
    <t>Guaya no soporta carga por mala selección del cable</t>
  </si>
  <si>
    <t>Guaya no soporta por deterioro del componente</t>
  </si>
  <si>
    <t>Guaya no soporta por deterioro en sus componentes (grilletes)</t>
  </si>
  <si>
    <t>Puntos de lubricacion defectuosos por grasa seca</t>
  </si>
  <si>
    <t>Barandas flojas por falta de sujeciones</t>
  </si>
  <si>
    <t>Cable ser revienta por mala especificacion</t>
  </si>
  <si>
    <t>Cable se revienta por carrito frenado</t>
  </si>
  <si>
    <t>Rodillos no estabilizan carrito por desgaste en rodadura</t>
  </si>
  <si>
    <t>Rodillos no estabiliza por desgaste en rodamientos</t>
  </si>
  <si>
    <t>Rodamiento pegado por desgaste</t>
  </si>
  <si>
    <t>Breaker se dispara por sobretension externa</t>
  </si>
  <si>
    <t>Breaker no proteje por desgaste en barraje</t>
  </si>
  <si>
    <t>Breaker se dispara por sobrecalentamiento en terminales</t>
  </si>
  <si>
    <t>Tuercas / arandelas / wasa se aflojan por falta de apriete</t>
  </si>
  <si>
    <t>Tubo principal de cuerpo no permite rodadura por ensamble sin plomo</t>
  </si>
  <si>
    <t>Tubo principal de cuerpo no resiste por estructura fisurada o rota</t>
  </si>
  <si>
    <t>Cremallera no rueda piñon por dientes rotos</t>
  </si>
  <si>
    <t>Cremallera no rueda por falta de lubricacion</t>
  </si>
  <si>
    <t>Cremallera no resiste carga por falta de lubricacion</t>
  </si>
  <si>
    <t>Cremallera no resiste por soportes flojos</t>
  </si>
  <si>
    <t>Tuercas / arandelas / wasa se aflojan por anclaje flojo</t>
  </si>
  <si>
    <t>Tope final no para cabina porque tiene cremallera</t>
  </si>
  <si>
    <t>Tope final no para cabina porque no tiene tope final</t>
  </si>
  <si>
    <t>FALLA FUNCIONAL</t>
  </si>
  <si>
    <t>FUNCIONES: P= PRINCIPAL / S= SECUNDARIA</t>
  </si>
  <si>
    <t>TIPO DE FALLA FUNCIONAL</t>
  </si>
  <si>
    <t>Total</t>
  </si>
  <si>
    <t>Parcial intermitente</t>
  </si>
  <si>
    <t>P: Bloquear funcionamiento electrico del equipo</t>
  </si>
  <si>
    <t>MODO DE FALLA (Failure mode)</t>
  </si>
  <si>
    <t>Contacto bornera floja por desgaste</t>
  </si>
  <si>
    <t>Micro activa y se desactiva por leva o terminal floja</t>
  </si>
  <si>
    <t>MALACATE PARA CONSTRUCCION SC200/200</t>
  </si>
  <si>
    <t>MALACATE DE CARGA VERTICAL</t>
  </si>
  <si>
    <t>2000 KILOGRAMOS</t>
  </si>
  <si>
    <t>Micro no activa  por eje leva suelta o terminal floja</t>
  </si>
  <si>
    <t>Supresor de voltaje</t>
  </si>
  <si>
    <t>P: Regular sobrevoltajes en circuito</t>
  </si>
  <si>
    <t>Bloque sin continuidad no controla</t>
  </si>
  <si>
    <t>Parcial Intermitente</t>
  </si>
  <si>
    <t>Relé no activa por sulfatacion</t>
  </si>
  <si>
    <t>P: Abrir y cerrar corrientes a un voltage XXXX voltios</t>
  </si>
  <si>
    <t>P: Abrir y cerrar corrientes a voltage XXXX voltios</t>
  </si>
  <si>
    <t>Fase caida de transformador</t>
  </si>
  <si>
    <t>Alimentacion inicio baja</t>
  </si>
  <si>
    <t>P: Aislar circuito en caso de sobrecorriente XXXX voltios</t>
  </si>
  <si>
    <t>Se dispara a veces el breaker</t>
  </si>
  <si>
    <t>Barraje quemado del breaker</t>
  </si>
  <si>
    <t>No proteje circuito</t>
  </si>
  <si>
    <t>Dispositivo no se frena a una velocidad de caida de 0,95 m/s</t>
  </si>
  <si>
    <t>Cabina en caida libre</t>
  </si>
  <si>
    <t>Cabina se bloquea</t>
  </si>
  <si>
    <t>Dispositivo se frena al subir y al bajar</t>
  </si>
  <si>
    <t>P: Frenar la cabina a velocidad superior en caida de 0,95 m/s en caida libre</t>
  </si>
  <si>
    <t>S: Bloquear equipo en sobrecargas superiores a 40 KN</t>
  </si>
  <si>
    <t>Dispositivo no frena con una carga de 40 KN</t>
  </si>
  <si>
    <t>Piñon se frena a una velocidad inferior a 0,95 m/s</t>
  </si>
  <si>
    <t>Dispositivo se frena con una carga inferior a 40 KN</t>
  </si>
  <si>
    <t>Dispositivo se frena al subir y al bajar con alquer peso</t>
  </si>
  <si>
    <t>Cabina no se bloquea</t>
  </si>
  <si>
    <t>Celda de carga no bloquea con cargas superiores a 2000 Kgs</t>
  </si>
  <si>
    <t>Bulon celda de carga reventado por fatiga</t>
  </si>
  <si>
    <t>Bulon celda de carga reventado por sobrecarga</t>
  </si>
  <si>
    <t>P: Bloquear movimiento del equipo con cargas superiores a 2000 Kg</t>
  </si>
  <si>
    <t>Dispositivo de carga no bloquea, lectura errada por desconfiguracion</t>
  </si>
  <si>
    <t>Cabina no se bloquea (desprotegida)</t>
  </si>
  <si>
    <t>Dispositivo de carga se bloquea, lecturas erradas</t>
  </si>
  <si>
    <t>Cabina torcida / colgada</t>
  </si>
  <si>
    <t>Cabina no se mueve</t>
  </si>
  <si>
    <t>Cabina intenta arrancar</t>
  </si>
  <si>
    <t>Cabina avanza muy lento</t>
  </si>
  <si>
    <t>Rodamiento gira lento y con ruido</t>
  </si>
  <si>
    <t>Motor recalentado</t>
  </si>
  <si>
    <t>Eje no gira por rotor quemadas</t>
  </si>
  <si>
    <t>No se mueve caja reductora</t>
  </si>
  <si>
    <t>Motor frenado</t>
  </si>
  <si>
    <t>P:  Liberar disco freno para llegar a velocidad 0 m/s</t>
  </si>
  <si>
    <t>Ruido extraño en freno</t>
  </si>
  <si>
    <t>Motor no frena / olor advesto</t>
  </si>
  <si>
    <t>Motor no frena</t>
  </si>
  <si>
    <t>Disco de freno no frena motor por advesto desgastado</t>
  </si>
  <si>
    <t>Esferas no ruedan por cantidades incompletas</t>
  </si>
  <si>
    <t>Resorte cedido por desgaste</t>
  </si>
  <si>
    <t>Ruido extraño en motor / olor advesto</t>
  </si>
  <si>
    <t>P: Regular tension de freno equivalente a 1,5mm</t>
  </si>
  <si>
    <t>Tornillo mal roscado</t>
  </si>
  <si>
    <t>Motor frenado / olor advesto</t>
  </si>
  <si>
    <t>P: Generar retroceso a disco freno</t>
  </si>
  <si>
    <t>Resorte muy apretado por exceso de tension</t>
  </si>
  <si>
    <t>Caja reductora con sobrecalentamiento</t>
  </si>
  <si>
    <t>Deterioro en aceite de caja reductora</t>
  </si>
  <si>
    <t>Caja reductora no se mueve</t>
  </si>
  <si>
    <t>Araña floja por desgaste</t>
  </si>
  <si>
    <t>Altas vibracciones</t>
  </si>
  <si>
    <t>Fuga aceite por ejes</t>
  </si>
  <si>
    <t>Caja reductora frenada</t>
  </si>
  <si>
    <t>Cabina no se mueve / vibracion</t>
  </si>
  <si>
    <t>Piñon roto no soporta carga (mal temple)</t>
  </si>
  <si>
    <t>Cabina con vibracion</t>
  </si>
  <si>
    <t>Piñon se afloja por rosca mala de la tuerca</t>
  </si>
  <si>
    <t>Aceite se deteriora por sobrelubricacion (por encima del nivel maximo)</t>
  </si>
  <si>
    <t>Fuga aceite por tapas</t>
  </si>
  <si>
    <t>Motores con vibracion</t>
  </si>
  <si>
    <t>Abrazadera deteriora aletas motor por falta del caucho</t>
  </si>
  <si>
    <t>Motor con sobrecalentamiento</t>
  </si>
  <si>
    <t>Vibracion excesiva en cabina</t>
  </si>
  <si>
    <t>S: Soportar carga de cabina hacia el lateral de 2000 Kgf</t>
  </si>
  <si>
    <t>Cabina suelta</t>
  </si>
  <si>
    <t>Sistema electrico sin alimentacion</t>
  </si>
  <si>
    <t>Puerta no abre</t>
  </si>
  <si>
    <t>Plataforma deformada por sobrecarga</t>
  </si>
  <si>
    <t>MALACATE DE CARGA SC200 CMAX</t>
  </si>
  <si>
    <t>Plataforma sin capacidad de cargar</t>
  </si>
  <si>
    <t>Cabina sin luz</t>
  </si>
  <si>
    <t>Cabina lenta / rodillos frenados</t>
  </si>
  <si>
    <t>Guarda de inspeccion insegura</t>
  </si>
  <si>
    <t>Carro cable suelto</t>
  </si>
  <si>
    <t>Polea frenada</t>
  </si>
  <si>
    <t>Cabina frenada</t>
  </si>
  <si>
    <t>Base A suelta</t>
  </si>
  <si>
    <t>Mastil suelto</t>
  </si>
  <si>
    <t>Cabina en movimiento sin control</t>
  </si>
  <si>
    <t>Cabina se mueve a veces</t>
  </si>
  <si>
    <t>Cabina bloquea a veces</t>
  </si>
  <si>
    <t>Cabina energizada sin control</t>
  </si>
  <si>
    <t>Componentes continuos quemados</t>
  </si>
  <si>
    <t>Motor quemado</t>
  </si>
  <si>
    <t>CODIGO MODO DE FALLA</t>
  </si>
  <si>
    <t>MF01</t>
  </si>
  <si>
    <t>MF02</t>
  </si>
  <si>
    <t>MF03</t>
  </si>
  <si>
    <t>MF04</t>
  </si>
  <si>
    <t>MF05</t>
  </si>
  <si>
    <t>MF06</t>
  </si>
  <si>
    <t>MF07</t>
  </si>
  <si>
    <t>MF08</t>
  </si>
  <si>
    <t>MF09</t>
  </si>
  <si>
    <t>MF10</t>
  </si>
  <si>
    <t>MF11</t>
  </si>
  <si>
    <t>MF12</t>
  </si>
  <si>
    <t>MF13</t>
  </si>
  <si>
    <t>MF14</t>
  </si>
  <si>
    <t>MF15</t>
  </si>
  <si>
    <t>MF16</t>
  </si>
  <si>
    <t>MF17</t>
  </si>
  <si>
    <t>MF18</t>
  </si>
  <si>
    <t>MF19</t>
  </si>
  <si>
    <t>MF20</t>
  </si>
  <si>
    <t>MF21</t>
  </si>
  <si>
    <t>MF22</t>
  </si>
  <si>
    <t>MF23</t>
  </si>
  <si>
    <t>MF24</t>
  </si>
  <si>
    <t>MF25</t>
  </si>
  <si>
    <t>MF26</t>
  </si>
  <si>
    <t>MF27</t>
  </si>
  <si>
    <t>MF28</t>
  </si>
  <si>
    <t>MF29</t>
  </si>
  <si>
    <t>MF30</t>
  </si>
  <si>
    <t>MF31</t>
  </si>
  <si>
    <t>MF32</t>
  </si>
  <si>
    <t>MF33</t>
  </si>
  <si>
    <t>MF34</t>
  </si>
  <si>
    <t>MF35</t>
  </si>
  <si>
    <t>MF36</t>
  </si>
  <si>
    <t>MF37</t>
  </si>
  <si>
    <t>MF38</t>
  </si>
  <si>
    <t>MF39</t>
  </si>
  <si>
    <t>MF40</t>
  </si>
  <si>
    <t>MF41</t>
  </si>
  <si>
    <t>MF42</t>
  </si>
  <si>
    <t>MF43</t>
  </si>
  <si>
    <t>MF44</t>
  </si>
  <si>
    <t>MF45</t>
  </si>
  <si>
    <t>MF46</t>
  </si>
  <si>
    <t>MF47</t>
  </si>
  <si>
    <t>MF48</t>
  </si>
  <si>
    <t>MF49</t>
  </si>
  <si>
    <t>MF50</t>
  </si>
  <si>
    <t>MF51</t>
  </si>
  <si>
    <t>MF52</t>
  </si>
  <si>
    <t>MF53</t>
  </si>
  <si>
    <t>MF54</t>
  </si>
  <si>
    <t>MF55</t>
  </si>
  <si>
    <t>MF56</t>
  </si>
  <si>
    <t>MF57</t>
  </si>
  <si>
    <t>MF58</t>
  </si>
  <si>
    <t>MF59</t>
  </si>
  <si>
    <t>MF60</t>
  </si>
  <si>
    <t>MF61</t>
  </si>
  <si>
    <t>MF62</t>
  </si>
  <si>
    <t>MF63</t>
  </si>
  <si>
    <t>MF64</t>
  </si>
  <si>
    <t>MF65</t>
  </si>
  <si>
    <t>MF66</t>
  </si>
  <si>
    <t>MF67</t>
  </si>
  <si>
    <t>MF68</t>
  </si>
  <si>
    <t>MF69</t>
  </si>
  <si>
    <t>MF70</t>
  </si>
  <si>
    <t>MF71</t>
  </si>
  <si>
    <t>MF72</t>
  </si>
  <si>
    <t>MF73</t>
  </si>
  <si>
    <t>MF74</t>
  </si>
  <si>
    <t>MF75</t>
  </si>
  <si>
    <t>MF76</t>
  </si>
  <si>
    <t>MF77</t>
  </si>
  <si>
    <t>MF78</t>
  </si>
  <si>
    <t>MF79</t>
  </si>
  <si>
    <t>MF80</t>
  </si>
  <si>
    <t>MF81</t>
  </si>
  <si>
    <t>MF82</t>
  </si>
  <si>
    <t>MF83</t>
  </si>
  <si>
    <t>MF84</t>
  </si>
  <si>
    <t>MF85</t>
  </si>
  <si>
    <t>MF86</t>
  </si>
  <si>
    <t>MF87</t>
  </si>
  <si>
    <t>MF88</t>
  </si>
  <si>
    <t>MF89</t>
  </si>
  <si>
    <t>MF90</t>
  </si>
  <si>
    <t>MF91</t>
  </si>
  <si>
    <t>MF92</t>
  </si>
  <si>
    <t>MF93</t>
  </si>
  <si>
    <t>MF94</t>
  </si>
  <si>
    <t>MF95</t>
  </si>
  <si>
    <t>MF96</t>
  </si>
  <si>
    <t>MF97</t>
  </si>
  <si>
    <t>MF98</t>
  </si>
  <si>
    <t>MF99</t>
  </si>
  <si>
    <t>MF100</t>
  </si>
  <si>
    <t>MF101</t>
  </si>
  <si>
    <t>MF102</t>
  </si>
  <si>
    <t>MF103</t>
  </si>
  <si>
    <t>MF104</t>
  </si>
  <si>
    <t>MF105</t>
  </si>
  <si>
    <t>MF106</t>
  </si>
  <si>
    <t>MF107</t>
  </si>
  <si>
    <t>MF108</t>
  </si>
  <si>
    <t>MF109</t>
  </si>
  <si>
    <t>MF110</t>
  </si>
  <si>
    <t>MF111</t>
  </si>
  <si>
    <t>MF112</t>
  </si>
  <si>
    <t>MF113</t>
  </si>
  <si>
    <t>MF114</t>
  </si>
  <si>
    <t>MF115</t>
  </si>
  <si>
    <t>MF116</t>
  </si>
  <si>
    <t>MF117</t>
  </si>
  <si>
    <t>MF118</t>
  </si>
  <si>
    <t>MF119</t>
  </si>
  <si>
    <t>MF120</t>
  </si>
  <si>
    <t>MF121</t>
  </si>
  <si>
    <t>MF122</t>
  </si>
  <si>
    <t>MF123</t>
  </si>
  <si>
    <t>MF124</t>
  </si>
  <si>
    <t>MF125</t>
  </si>
  <si>
    <t>MF126</t>
  </si>
  <si>
    <t>MF127</t>
  </si>
  <si>
    <t>MF128</t>
  </si>
  <si>
    <t>MF129</t>
  </si>
  <si>
    <t>MF130</t>
  </si>
  <si>
    <t>MF131</t>
  </si>
  <si>
    <t>MF132</t>
  </si>
  <si>
    <t>MF133</t>
  </si>
  <si>
    <t>MF134</t>
  </si>
  <si>
    <t>MF135</t>
  </si>
  <si>
    <t>MF136</t>
  </si>
  <si>
    <t>MF137</t>
  </si>
  <si>
    <t>MF138</t>
  </si>
  <si>
    <t>MF139</t>
  </si>
  <si>
    <t>MF140</t>
  </si>
  <si>
    <t>MF141</t>
  </si>
  <si>
    <t>MF142</t>
  </si>
  <si>
    <t>MF143</t>
  </si>
  <si>
    <t>MF144</t>
  </si>
  <si>
    <t>MF145</t>
  </si>
  <si>
    <t>MF146</t>
  </si>
  <si>
    <t>MF147</t>
  </si>
  <si>
    <t>MF148</t>
  </si>
  <si>
    <t>MF149</t>
  </si>
  <si>
    <t>MF150</t>
  </si>
  <si>
    <t>MF151</t>
  </si>
  <si>
    <t>MF152</t>
  </si>
  <si>
    <t>MF153</t>
  </si>
  <si>
    <t>MF154</t>
  </si>
  <si>
    <t>MF155</t>
  </si>
  <si>
    <t>MF156</t>
  </si>
  <si>
    <t>MF157</t>
  </si>
  <si>
    <t>MF158</t>
  </si>
  <si>
    <t>MF159</t>
  </si>
  <si>
    <t>MF160</t>
  </si>
  <si>
    <t>MF161</t>
  </si>
  <si>
    <t>MF162</t>
  </si>
  <si>
    <t>MF163</t>
  </si>
  <si>
    <t>MF164</t>
  </si>
  <si>
    <t>MF165</t>
  </si>
  <si>
    <t>MF166</t>
  </si>
  <si>
    <t>MF167</t>
  </si>
  <si>
    <t>MF168</t>
  </si>
  <si>
    <t>MF169</t>
  </si>
  <si>
    <t>MF170</t>
  </si>
  <si>
    <t>MF171</t>
  </si>
  <si>
    <t>MF172</t>
  </si>
  <si>
    <t>MF173</t>
  </si>
  <si>
    <t>MF174</t>
  </si>
  <si>
    <t>MF175</t>
  </si>
  <si>
    <t>MF176</t>
  </si>
  <si>
    <t>MF177</t>
  </si>
  <si>
    <t>MF178</t>
  </si>
  <si>
    <t>MF179</t>
  </si>
  <si>
    <t>MF180</t>
  </si>
  <si>
    <t>MF181</t>
  </si>
  <si>
    <t>MF182</t>
  </si>
  <si>
    <t>MF183</t>
  </si>
  <si>
    <t>MF184</t>
  </si>
  <si>
    <t>MF185</t>
  </si>
  <si>
    <t>MF186</t>
  </si>
  <si>
    <t>MF187</t>
  </si>
  <si>
    <t>MF188</t>
  </si>
  <si>
    <t>MF189</t>
  </si>
  <si>
    <t>MF190</t>
  </si>
  <si>
    <t>MF191</t>
  </si>
  <si>
    <t>MF192</t>
  </si>
  <si>
    <t>MF193</t>
  </si>
  <si>
    <t>MF194</t>
  </si>
  <si>
    <t>MF195</t>
  </si>
  <si>
    <t>MF196</t>
  </si>
  <si>
    <t>MF197</t>
  </si>
  <si>
    <t>MF198</t>
  </si>
  <si>
    <t>MF199</t>
  </si>
  <si>
    <t>MF200</t>
  </si>
  <si>
    <t>MF201</t>
  </si>
  <si>
    <t>MF202</t>
  </si>
  <si>
    <t>MF203</t>
  </si>
  <si>
    <t>MF204</t>
  </si>
  <si>
    <t>MF205</t>
  </si>
  <si>
    <t>MF206</t>
  </si>
  <si>
    <t>MF207</t>
  </si>
  <si>
    <t>MF208</t>
  </si>
  <si>
    <t>MF209</t>
  </si>
  <si>
    <t>MF210</t>
  </si>
  <si>
    <t>MF211</t>
  </si>
  <si>
    <t>MF212</t>
  </si>
  <si>
    <t>MF213</t>
  </si>
  <si>
    <t>MF214</t>
  </si>
  <si>
    <t>MF215</t>
  </si>
  <si>
    <t>MF216</t>
  </si>
  <si>
    <t>MF217</t>
  </si>
  <si>
    <t>MF218</t>
  </si>
  <si>
    <t>MF219</t>
  </si>
  <si>
    <t>MF220</t>
  </si>
  <si>
    <t>MF221</t>
  </si>
  <si>
    <t>MF222</t>
  </si>
  <si>
    <t>MF223</t>
  </si>
  <si>
    <t>MF224</t>
  </si>
  <si>
    <t>MF225</t>
  </si>
  <si>
    <t>MF226</t>
  </si>
  <si>
    <t>MF227</t>
  </si>
  <si>
    <t>MF228</t>
  </si>
  <si>
    <t>MF229</t>
  </si>
  <si>
    <t>MF230</t>
  </si>
  <si>
    <t>MF231</t>
  </si>
  <si>
    <t>MF232</t>
  </si>
  <si>
    <t>MF233</t>
  </si>
  <si>
    <t>MF234</t>
  </si>
  <si>
    <t>MF235</t>
  </si>
  <si>
    <t>MF236</t>
  </si>
  <si>
    <t>MF237</t>
  </si>
  <si>
    <t>MF238</t>
  </si>
  <si>
    <t>MF239</t>
  </si>
  <si>
    <t>MF240</t>
  </si>
  <si>
    <t>MF241</t>
  </si>
  <si>
    <t>MF242</t>
  </si>
  <si>
    <t>MF243</t>
  </si>
  <si>
    <t>MF244</t>
  </si>
  <si>
    <t>MF245</t>
  </si>
  <si>
    <t>MF246</t>
  </si>
  <si>
    <t>MF247</t>
  </si>
  <si>
    <t>MF248</t>
  </si>
  <si>
    <t>MF249</t>
  </si>
  <si>
    <t>MF250</t>
  </si>
  <si>
    <t>MF251</t>
  </si>
  <si>
    <t>MF252</t>
  </si>
  <si>
    <t>MF253</t>
  </si>
  <si>
    <t>MF254</t>
  </si>
  <si>
    <t>MF255</t>
  </si>
  <si>
    <t>MF256</t>
  </si>
  <si>
    <t>MF257</t>
  </si>
  <si>
    <t>MF258</t>
  </si>
  <si>
    <t>MF259</t>
  </si>
  <si>
    <t>MF260</t>
  </si>
  <si>
    <t>MF261</t>
  </si>
  <si>
    <t>MF262</t>
  </si>
  <si>
    <t>MF263</t>
  </si>
  <si>
    <t>MF264</t>
  </si>
  <si>
    <t>MF265</t>
  </si>
  <si>
    <t>MF266</t>
  </si>
  <si>
    <t>MF267</t>
  </si>
  <si>
    <t>MF268</t>
  </si>
  <si>
    <t>MF269</t>
  </si>
  <si>
    <t>MF270</t>
  </si>
  <si>
    <t>MF271</t>
  </si>
  <si>
    <t>MF272</t>
  </si>
  <si>
    <t>MF273</t>
  </si>
  <si>
    <t>MF274</t>
  </si>
  <si>
    <t>MF275</t>
  </si>
  <si>
    <t>MF276</t>
  </si>
  <si>
    <t>MF277</t>
  </si>
  <si>
    <t>MF278</t>
  </si>
  <si>
    <t>MF279</t>
  </si>
  <si>
    <t>MF280</t>
  </si>
  <si>
    <t>MF281</t>
  </si>
  <si>
    <t>CONCATENAR</t>
  </si>
  <si>
    <t>MF01PulsadoresBoton pegado en retroceso por sulfatacion</t>
  </si>
  <si>
    <t>MF05Base pulsadoresBloque contacto sin señal de activacion por sulfatacion</t>
  </si>
  <si>
    <t>MF11Paro emergenciaBoton paro emergencia se pega por retroceso malo</t>
  </si>
  <si>
    <t>MF17Palanca arriba - abajoPalanca no activa subida / bajada por pega</t>
  </si>
  <si>
    <t>MF22BornerasContacto de bornera sin señal por sulfatacion</t>
  </si>
  <si>
    <t>MF24Micro puertas frontalMicro no activa / desactiva por leva mala</t>
  </si>
  <si>
    <t>MF34Micro puerta traseraMicro no activa / desactiva por leva mala</t>
  </si>
  <si>
    <t>MF44Micro limitador superiorMicro no activa por leva mala</t>
  </si>
  <si>
    <t>MF49Micro limitador inferiorMicro no activa por leva mala</t>
  </si>
  <si>
    <t>MF54ContactosBarraje no desactiva por cable suelto</t>
  </si>
  <si>
    <t>MF57BornerasContacto de bornera sin señal por sulfatacion</t>
  </si>
  <si>
    <t>MF59Supresor de voltajeBloque sin continuidad no controla</t>
  </si>
  <si>
    <t>MF61Rele 11 pines 110V / 220VRele no activa por bobina interna mala</t>
  </si>
  <si>
    <t>MF64Base rele 11 pines 24VBloque contacto sin señal de activacion por sulfatacion</t>
  </si>
  <si>
    <t>MF67Señales PLCBornera no recibe señal por mal contacto</t>
  </si>
  <si>
    <t>MF70Contactor (pequeño)Contactor sin señal por cable suelto</t>
  </si>
  <si>
    <t>MF74Contactor (motores)Contactor sin señal por cable suelto</t>
  </si>
  <si>
    <t>MF78Contactor (frenos)Contactor sin señal por cable suelto</t>
  </si>
  <si>
    <t>MF86Transformador 440VTransformador no convierte voltaje por bobinado quemado</t>
  </si>
  <si>
    <t>MF90BreakersBreaker se dispara por sobrecarga alimentacion de entrada</t>
  </si>
  <si>
    <t>MF93Cable alimentacionCable no alimenta suficiente corriente por mala especificacion</t>
  </si>
  <si>
    <t>MF97Eje de salidaDispositivo no se frena a una velocidad de caida de 0,95 m/s</t>
  </si>
  <si>
    <t>MF103Señal de carga bulonCelda de carga no muestra lectura o lectura errada por cable roto</t>
  </si>
  <si>
    <t>MF110ControladorDispositivo de carga no bloquea, lectura errada por desconfiguracion</t>
  </si>
  <si>
    <t>MF115BobinadoFases no generan campo porque se encuentran quemadas</t>
  </si>
  <si>
    <t>MF118RodamientosRodamiento no gira por oxidacion en canastilla o pista</t>
  </si>
  <si>
    <t>MF128bobina electrofrenoBobina no genera campo por bobina quemada</t>
  </si>
  <si>
    <t>MF131Disco pastaDisco de freno no detiene motor por soltura eje - disco</t>
  </si>
  <si>
    <t>MF139arandela concavaArandela no apreta por desgaste</t>
  </si>
  <si>
    <t>MF140tornillos frenoTornillos no apretan por desgaste</t>
  </si>
  <si>
    <t>MF152Araña elastomeroAraña floja por desgaste</t>
  </si>
  <si>
    <t>MF154RetenedoresRetenedor permite paso de aceite por eje doblado</t>
  </si>
  <si>
    <t>MF157Rodamientos eje entradaRodamiento no gira por desgaste</t>
  </si>
  <si>
    <t>MF164Rodamientos coronaRodamiento no gira por desgaste</t>
  </si>
  <si>
    <t>MF171retenedores eje de coronaRetenedor permite paso de aceite por eje doblado</t>
  </si>
  <si>
    <t>MF174Piñon de salidaPiñon no gira por diente roto</t>
  </si>
  <si>
    <t>MF178tuerca apriete piñonPiñon queda flojo por falta de apriete de la tuerca</t>
  </si>
  <si>
    <t>MF180Arandela arañaArandela se mueve por falta de doblez en oreja</t>
  </si>
  <si>
    <t>MF181AceiteAceite se deteriora por sobreajuste de componentes</t>
  </si>
  <si>
    <t>MF187Anillo seeguer piñonAnillo seeger no ajusta por mal estado del elemento</t>
  </si>
  <si>
    <t>MF190Sellos tapasEmpaque no sella por mala selección de la silicona</t>
  </si>
  <si>
    <t>MF194Abrazaderas motoresAbrazadera floja por falta de apriete</t>
  </si>
  <si>
    <t>MF196Abrazaderas motoresAbrazadera deteriora aletas motor por falta del caucho</t>
  </si>
  <si>
    <t>MF198Rodillos lateralesRodillos permiten movimiento lateral por desgaste diametral</t>
  </si>
  <si>
    <t>MF203Ejes de rodillos lateralesEjes no soportan por desgaste del elemento</t>
  </si>
  <si>
    <t>MF206Rodillos frontalesRodillos permiten movimiento frontal por desgaste diametral</t>
  </si>
  <si>
    <t>MF211Ejes de rodillos frontalesEjes no soportan por desgaste del elemento</t>
  </si>
  <si>
    <t>MF214Tuercas / Arandelas / WasaTuercas / arandelas / wasa se aflojan por mala selección de componente</t>
  </si>
  <si>
    <t>MF215BulonesPin / tornillo flojo por desajuste o desgaste del elemento</t>
  </si>
  <si>
    <t>MF219Platina seguro bulonesPlatina suelta por mala especificacion de tornillo</t>
  </si>
  <si>
    <t>MF221Cable alimentacionCable no alimenta corriente por mala espeficacion del espesor</t>
  </si>
  <si>
    <t>MF224Rodillos de puertaRodamientos no giral por desgaste</t>
  </si>
  <si>
    <t>MF226Poleas de guayaPolea no sostiene por desgaste en canal</t>
  </si>
  <si>
    <t>MF227PlataformaPlataforma deformada por sobrecarga</t>
  </si>
  <si>
    <t>MF230Luz ledPlanel led no ilumina por terminal floja</t>
  </si>
  <si>
    <t>MF233Guaya de puertaGuaya no soporta carga por mala selección del cable</t>
  </si>
  <si>
    <t>MF236Rodillos patin frontalesRodillos permiten movimiento frontal por desgaste diametral</t>
  </si>
  <si>
    <t>MF241Ejes rodillo parin frontalEjes no soportan por desgaste del elemento</t>
  </si>
  <si>
    <t>MF244Rodillos lateralesRodillos permiten movimiento lateral por desgaste diametral</t>
  </si>
  <si>
    <t>MF249ejes rodillo lateralesEjes no soportan por desgaste del elemento</t>
  </si>
  <si>
    <t>MF252Tuercas / Arandelas / WasaTuercas / arandelas / wasa se aflojan por mala selección de componente</t>
  </si>
  <si>
    <t>MF254puntos de lubricacionPuntos de lubricacion defectuosos por grasa seca</t>
  </si>
  <si>
    <t>MF255BarandasBarandas flojas por falta de sujeciones</t>
  </si>
  <si>
    <t>MF261Rodillos guia carritoRodillos no estabilizan carrito por desgaste en rodadura</t>
  </si>
  <si>
    <t>MF263RodamientoRodamiento pegado por desgaste</t>
  </si>
  <si>
    <t>MF264breaker totalizadorBreaker no proteje por desgaste en barraje</t>
  </si>
  <si>
    <t>MF267EsperragosTuercas / arandelas / wasa se aflojan por mala selección de componente</t>
  </si>
  <si>
    <t>MF270Guia tuboTubo principal de cuerpo no permite rodadura por ensamble sin plomo</t>
  </si>
  <si>
    <t>MF272Guia cremalleraCremallera no rueda piñon por dientes rotos</t>
  </si>
  <si>
    <t>MF276Extensiones brazosTuercas / arandelas / wasa se aflojan por mala selección de componente</t>
  </si>
  <si>
    <t>MF280Tope finalTope final no para cabina porque tiene cremallera</t>
  </si>
  <si>
    <t>texto</t>
  </si>
  <si>
    <t>Relé Termico (frenos)</t>
  </si>
  <si>
    <t>cable 4 x 6</t>
  </si>
  <si>
    <t>MF79Contactor (frenos)Contactor sin señal por desgaste interno</t>
  </si>
  <si>
    <t>MF80Contactor (frenos)Contactor sin señal por sulfatacion</t>
  </si>
  <si>
    <t>MF81Contactor (frenos)Contactor no se desactiva por pega mecánica interna</t>
  </si>
  <si>
    <t>MF82Relé Termico (frenos)Relé se dispara señal por cable suelto (sobrecalentamiento)</t>
  </si>
  <si>
    <t>MF83Relé Termico (frenos)Relé no bloquea por desgaste interno</t>
  </si>
  <si>
    <t>MF84Relé Termico (frenos)Relé no bloquea por sulfatacion</t>
  </si>
  <si>
    <t>MF85Relé Termico (frenos)Relé se bloquea por sobrecalentamiento de linea</t>
  </si>
  <si>
    <t xml:space="preserve">MF87Transformador 440VTransformador no convierte por mala conexión </t>
  </si>
  <si>
    <t>MF88Transformador 440VTransformador no convierte por fase caida de alimentacion</t>
  </si>
  <si>
    <t>MF89Transformador 440VTransformador no convierte por falta de alimentacion electrica 380V-440V</t>
  </si>
  <si>
    <t>MF91BreakersBreaker se dispara por desgaste interno</t>
  </si>
  <si>
    <t>MF92BreakersBreaker no protege por espacificacion sobredimensionada</t>
  </si>
  <si>
    <t>MF94Cable alimentacionCable no alimenta por cable desconectado</t>
  </si>
  <si>
    <t>MF95Cable alimentacionCable no alimenta por totalizador ppal malo</t>
  </si>
  <si>
    <t>MF96Cable alimentacionCable no alimenta por cable roto (deteriorado)</t>
  </si>
  <si>
    <t>MF98Eje de salidaPiñon se frena a una velocidad inferior a 0,95 m/s</t>
  </si>
  <si>
    <t>MF99Eje de salidaDispositivo se frena al subir y al bajar</t>
  </si>
  <si>
    <t>MF100Eje de salidaDispositivo no frena con una carga de 40 KN</t>
  </si>
  <si>
    <t>MF101Eje de salidaDispositivo se frena con una carga inferior a 40 KN</t>
  </si>
  <si>
    <t>MF102Eje de salidaDispositivo se frena al subir y al bajar con alquer peso</t>
  </si>
  <si>
    <t>MF104Señal de carga bulonCelda de carga no muestra lectura por deterioro interno</t>
  </si>
  <si>
    <t>MF105Señal de carga bulonCelda de carga no bloquea con cargas superiores a 2000 Kgs</t>
  </si>
  <si>
    <t>MF106Señal de carga bulonBulon celda de carga reventado por sobrecarga</t>
  </si>
  <si>
    <t>MF107Señal de carga bulonBulon celda de carga desplazado por platina de seguridad faltante</t>
  </si>
  <si>
    <t>MF108Señal de carga bulonBulon de celda de carga reventado por corrosion</t>
  </si>
  <si>
    <t>MF109Señal de carga bulonBulon celda de carga reventado por fatiga</t>
  </si>
  <si>
    <t>MF111ControladorDispositivo de carga no bloquea porque está quemado</t>
  </si>
  <si>
    <t>MF112ControladorDispositivo de carga no bloquea por sulfatacion en puertos</t>
  </si>
  <si>
    <t>MF113ControladorDispositivo de carga se bloquea, lecturas erradas</t>
  </si>
  <si>
    <t>MF114ControladorDispositivo de carga no censa por desconfiguracion</t>
  </si>
  <si>
    <t>MF256cable 4 x 6Cable no alimenta corriente por mala espeficacion del espesor</t>
  </si>
  <si>
    <t>MF257cable 4 x 6Cable no alimenta corriente por seccion rota a lo largo de la longitud</t>
  </si>
  <si>
    <t>MF258cable 4 x 6Cable no alimenta por terminal floja</t>
  </si>
  <si>
    <t>MF259cable 4 x 6Cable ser revienta por mala especificacion</t>
  </si>
  <si>
    <t>MF260cable 4 x 6Cable se revienta por carrito frenado</t>
  </si>
  <si>
    <t>MF262Rodillos guia carritoRodillos no estabiliza por desgaste en rodamientos</t>
  </si>
  <si>
    <t>MF265breaker totalizadorBreaker se dispara por sobretension externa</t>
  </si>
  <si>
    <t>MF266breaker totalizadorBreaker se dispara por sobrecalentamiento en terminales</t>
  </si>
  <si>
    <t>MF02PulsadoresBoton pegado en retroceso por desgaste</t>
  </si>
  <si>
    <t>MF03PulsadoresBoton no interrumpe movimiento por sulfatacion</t>
  </si>
  <si>
    <t>MF04PulsadoresBoton no interrumpe movimiento por desgaste</t>
  </si>
  <si>
    <t>MF06Base pulsadoresBloque contacto sin señal de activacion por desgaste</t>
  </si>
  <si>
    <t>MF07Base pulsadoresBloque contacto sin señal de activacion por terminal floja</t>
  </si>
  <si>
    <t>MF08Base pulsadoresBloque contacto no interrumpe señal por desgaste</t>
  </si>
  <si>
    <t>MF09Base pulsadoresBloque contacto no interrumpe señal por sulfatacion</t>
  </si>
  <si>
    <t>MF10Base pulsadoresBloque contacto no interrumpe señal por terminal floja</t>
  </si>
  <si>
    <t>MF12Paro emergenciaBoton paro emergencia se pega por sulfatacion</t>
  </si>
  <si>
    <t>MF13Paro emergenciaBoton paro emergencia se pega por terminal floja</t>
  </si>
  <si>
    <t>MF14Paro emergenciaBloque contacto sin señal de activacion por sulfatacion</t>
  </si>
  <si>
    <t>MF15Paro emergenciaBloque contacto sin señal de activacion por desgaste</t>
  </si>
  <si>
    <t>MF16Paro emergenciaBloque contacto sin señal de activacion por terminal floja</t>
  </si>
  <si>
    <t>MF18Palanca arriba - abajoBloque contacto sin señal de activacion por sulfatacion</t>
  </si>
  <si>
    <t>MF19Palanca arriba - abajoBloque contacto sin señal de activacion por desgaste</t>
  </si>
  <si>
    <t>MF20Palanca arriba - abajoBloque contacto sin señal de activacion por terminal floja</t>
  </si>
  <si>
    <t>MF21Palanca arriba - abajoBloque contacto no interrumpe por desgaste de contacto</t>
  </si>
  <si>
    <t>MF23BornerasContacto bornera floja por desgaste</t>
  </si>
  <si>
    <t>MF25Micro puertas frontalMicro no activa / desactiva por falta recorrido en leva</t>
  </si>
  <si>
    <t>MF26Micro puertas frontalMicro no activa / desactiva por cable desconectado</t>
  </si>
  <si>
    <t>MF27Micro puertas frontalMicro no activa / desactiva por sensor malo</t>
  </si>
  <si>
    <t>MF28Micro puertas frontalMicro activa y se desactiva por leva o terminal floja</t>
  </si>
  <si>
    <t>MF29Micro puertas frontalMicro no activa / desactiva por leva mala</t>
  </si>
  <si>
    <t>MF30Micro puertas frontalMicro no activa / desactiva por falta recorrido en leva</t>
  </si>
  <si>
    <t>MF31Micro puertas frontalMicro no activa / desactiva por cable desconectado</t>
  </si>
  <si>
    <t>MF32Micro puertas frontalMicro no activa / desactiva por sensor malo</t>
  </si>
  <si>
    <t>MF33Micro puertas frontalMicro activa y se desactiva por leva o terminal floja</t>
  </si>
  <si>
    <t>MF35Micro puerta traseraMicro no activa / desactiva por falta recorrido en leva</t>
  </si>
  <si>
    <t>MF36Micro puerta traseraMicro no activa / desactiva por cable desconectado</t>
  </si>
  <si>
    <t>MF37Micro puerta traseraMicro no activa / desactiva por sensor malo</t>
  </si>
  <si>
    <t>MF38Micro puerta traseraMicro activa y se desactiva por leva o terminal floja</t>
  </si>
  <si>
    <t>MF39Micro puerta traseraMicro no activa / desactiva por leva mala</t>
  </si>
  <si>
    <t>MF40Micro puerta traseraMicro no activa / desactiva por falta recorrido en leva</t>
  </si>
  <si>
    <t>MF41Micro puerta traseraMicro no activa / desactiva por cable desconectado</t>
  </si>
  <si>
    <t>MF42Micro puerta traseraMicro no activa / desactiva por sensor malo</t>
  </si>
  <si>
    <t>MF43Micro puerta traseraMicro activa y se desactiva por leva o terminal floja</t>
  </si>
  <si>
    <t>MF45Micro limitador superiorMicro no activa por guia mal posicionada</t>
  </si>
  <si>
    <t>MF46Micro limitador superiorMicro no activa por cable desconectado</t>
  </si>
  <si>
    <t>MF47Micro limitador superiorMicro no activa  por sensor malo</t>
  </si>
  <si>
    <t>MF48Micro limitador superiorMicro no activa  por eje leva suelta o terminal floja</t>
  </si>
  <si>
    <t>MF50Micro limitador inferiorMicro no activa por guia mal posicionada</t>
  </si>
  <si>
    <t>MF51Micro limitador inferiorMicro no activa por cable desconectado</t>
  </si>
  <si>
    <t>MF52Micro limitador inferiorMicro no activa  por sensor malo</t>
  </si>
  <si>
    <t>MF53Micro limitador inferiorMicro no activa  por eje leva suelta o terminal floja</t>
  </si>
  <si>
    <t>MF55ContactosBarraje no desactiva por desgaste mecanico de palanca</t>
  </si>
  <si>
    <t>MF56ContactosBarraje no desactiva por bloque desgastado</t>
  </si>
  <si>
    <t>MF58BornerasContacto bornera floja por desgaste</t>
  </si>
  <si>
    <t>MF60Supresor de voltajeComponentes continuos quemados</t>
  </si>
  <si>
    <t>MF62Rele 11 pines 110V / 220VRele no activa por pin averiado</t>
  </si>
  <si>
    <t>MF63Rele 11 pines 110V / 220VRelé no activa por sulfatacion</t>
  </si>
  <si>
    <t>MF65Base rele 11 pines 24VBloque contacto sin señal de activacion por desgaste</t>
  </si>
  <si>
    <t>MF66Base rele 11 pines 24VBloque contacto sin señal de activacion por terminal floja</t>
  </si>
  <si>
    <t>MF68Señales PLCBornera no recibe señal por cable suelto</t>
  </si>
  <si>
    <t>MF69Señales PLCBornera no transmite señal por led PLC quemado</t>
  </si>
  <si>
    <t>MF71Contactor (pequeño)Contactor sin señal por desgaste interno</t>
  </si>
  <si>
    <t>MF72Contactor (pequeño)Contactor sin señal por sulfatacion</t>
  </si>
  <si>
    <t>MF73Contactor (pequeño)Contactor no se desactiva por pega mecánica interna</t>
  </si>
  <si>
    <t>MF75Contactor (motores)Contactor sin señal por desgaste interno</t>
  </si>
  <si>
    <t>MF76Contactor (motores)Contactor sin señal por sulfatacion</t>
  </si>
  <si>
    <t>MF77Contactor (motores)Contactor no se desactiva por pega mecánica interna</t>
  </si>
  <si>
    <t>MF116BobinadoFases no generan campo porque 1 fase está descompensada</t>
  </si>
  <si>
    <t>MF117BobinadoFase no general campo por bajo voltaje de alimentacion</t>
  </si>
  <si>
    <t xml:space="preserve">MF119RodamientosRodamiento no gira por sobrecalentamiento o pega mecánica </t>
  </si>
  <si>
    <t>MF120RodamientosRodamiento gira lento y con ruido</t>
  </si>
  <si>
    <t>MF129bobina electrofrenoBobina no genera campo por falta de alimentacion</t>
  </si>
  <si>
    <t>MF130bobina electrofrenoBobina no genera campo por falla de ohnmiaje</t>
  </si>
  <si>
    <t>MF132Disco pastaDisco de freno no detiene motor por desgaste</t>
  </si>
  <si>
    <t>MF133Disco pastaDisco de freno no frena motor por advesto desgastado</t>
  </si>
  <si>
    <t>MF141tornillos frenoTornillos no apretan por aflojamiento</t>
  </si>
  <si>
    <t>MF142tornillos frenoTornillos no apretan por falta de tuerca de seguridad / wasa / Arandela</t>
  </si>
  <si>
    <t>MF153Araña elastomeroAraña no absorve energia por material mal seleccionado</t>
  </si>
  <si>
    <t>MF155RetenedoresRetenedor permite paso por material inapropiado</t>
  </si>
  <si>
    <t>MF156RetenedoresRetenedor permite paso por alojamiento sin ajuste (se mueve)</t>
  </si>
  <si>
    <t>MF158Rodamientos eje entradaRodamiento no gira por falta de lubricacion (nivel bajo de aceite)</t>
  </si>
  <si>
    <t>MF159Rodamientos eje entradaRodamiento no gira por sobreajuste con el eje</t>
  </si>
  <si>
    <t>MF160Rodamientos eje entradaRodamiento no gira por pista floja</t>
  </si>
  <si>
    <t>MF161Rodamientos eje entradaRodamiento no soporta carga por cambio de especificacion / calidad</t>
  </si>
  <si>
    <t>MF162Rodamientos eje entradaRodamiento no soporta carga por sobrecarga de equipo</t>
  </si>
  <si>
    <t>MF163Rodamientos eje entradaRodamiento no soporta carga por mal montaje</t>
  </si>
  <si>
    <t>MF165Rodamientos coronaRodamiento no gira por falta de lubricacion (nivel bajo de aceite)</t>
  </si>
  <si>
    <t>MF166Rodamientos coronaRodamiento no gira por sobreajuste con el eje</t>
  </si>
  <si>
    <t>MF167Rodamientos coronaRodamiento no gira por pista floja</t>
  </si>
  <si>
    <t>MF168Rodamientos coronaRodamiento no soporta carga por cambio de especificacion / calidad</t>
  </si>
  <si>
    <t>MF169Rodamientos coronaRodamiento no soporta carga por sobrecarga de equipo</t>
  </si>
  <si>
    <t>MF170Rodamientos coronaRodamiento no soporta carga por mal montaje</t>
  </si>
  <si>
    <t>MF172retenedores eje de coronaRetenedor permite paso por material inapropiado</t>
  </si>
  <si>
    <t>MF173retenedores eje de coronaRetenedor permite paso por alojamiento sin ajuste (se mueve)</t>
  </si>
  <si>
    <t>MF175Piñon de salidaPiñon no gira por soltura de tuerca o arandela pinadora</t>
  </si>
  <si>
    <t>MF176Piñon de salidaPiñon no gira por desgaste en estria</t>
  </si>
  <si>
    <t>MF177Piñon de salidaPiñon roto no soporta carga (mal temple)</t>
  </si>
  <si>
    <t>MF179tuerca apriete piñonPiñon se afloja por rosca mala de la tuerca</t>
  </si>
  <si>
    <t>MF182AceiteAceite se deteriora por mala selección</t>
  </si>
  <si>
    <t>MF183AceiteAceite no librica por falta de nivel (nivel bajo del minimo)</t>
  </si>
  <si>
    <t>MF184AceiteAceite se deteriora por ingreso de agua en caja y se degrada el aceite</t>
  </si>
  <si>
    <t>MF185AceiteAceite se deteriora por mal ensamble de sin fin corona - rodamientos</t>
  </si>
  <si>
    <t>MF186AceiteAceite se deteriora por sobrelubricacion (por encima del nivel maximo)</t>
  </si>
  <si>
    <t>MF188Anillo seeguer piñonAnillo seeger no ajusta por desgaste en el alojamiento</t>
  </si>
  <si>
    <t>MF189Anillo seeguer piñonAnillo seeger no ajusta por dimension errada</t>
  </si>
  <si>
    <t>MF191Sellos tapasEmpaque / oring no sella por mal montaje (deterioro)</t>
  </si>
  <si>
    <t>MF192Sellos tapasEmpaque / oring no sella por deterioro por altas temperaturas</t>
  </si>
  <si>
    <t>MF195Abrazaderas motoresAbrazadera floja por perdida de caucho en aro</t>
  </si>
  <si>
    <t>MF197Abrazaderas motoresAbrazadera deteriora motor por mala selección del caucho</t>
  </si>
  <si>
    <t>MF199Rodillos lateralesRodillos permiten movimiento lateral por eje flojo</t>
  </si>
  <si>
    <t>MF200Rodillos lateralesRodillos permiten movimiento lateral por rodamiento degastado</t>
  </si>
  <si>
    <t>MF201Rodillos lateralesRodillos no soportan por exceso de carga</t>
  </si>
  <si>
    <t>MF202Rodillos lateralesRodillos no soportan por desgaste prematuro (mala selección material</t>
  </si>
  <si>
    <t>MF204Ejes de rodillos lateralesEjes no soportan por desgaste en rodamientos</t>
  </si>
  <si>
    <t>MF205Ejes de rodillos lateralesEjes no soportan por tuerca floja (movimiento del eje)</t>
  </si>
  <si>
    <t>MF207Rodillos frontalesRodillos permiten movimiento flontal por eje flojo</t>
  </si>
  <si>
    <t>MF208Rodillos frontalesRodillos permiten movimiento frontal por rodamiento degastado</t>
  </si>
  <si>
    <t>MF209Rodillos frontalesRodillos no soportan por exceso de carga</t>
  </si>
  <si>
    <t>MF210Rodillos frontalesRodillos no soportan por desgaste prematuro (mala selección material</t>
  </si>
  <si>
    <t>MF212Ejes de rodillos frontalesEjes no soportan por desgaste en rodamientos</t>
  </si>
  <si>
    <t>MF213Ejes de rodillos frontalesEjes no soportan por tuerca floja (movimiento del eje)</t>
  </si>
  <si>
    <t>MF216BulonesPin / tornillo flojo por desajuste en ensamble (sobrepresion)</t>
  </si>
  <si>
    <t>MF217BulonesPin / tornillo flojo por espesor de platina inadecuada (conjuto flojo)</t>
  </si>
  <si>
    <t>MF218BulonesPin / tornillo flojo por falta de wasa o tuerca de seguridad</t>
  </si>
  <si>
    <t>MF220Platina seguro bulonesPlatina suelta por espesor de platina inadecuada</t>
  </si>
  <si>
    <t>MF222Cable alimentacionCable no alimenta corriente por seccion rota a lo largo de la longitud</t>
  </si>
  <si>
    <t>MF223Cable alimentacionCable no alimenta por terminal floja</t>
  </si>
  <si>
    <t>MF225Rodillos de puertaRodamientos no giral por desgasta de eje</t>
  </si>
  <si>
    <t>MF228PlataformaPlataforma no soporta por fisura en soldadura</t>
  </si>
  <si>
    <t>MF229PlataformaPlataforma no soporta por falta de refuerzo en estructura</t>
  </si>
  <si>
    <t>MF231Luz ledPanel led no ilumina por componente quemado</t>
  </si>
  <si>
    <t>MF232Luz ledPanel led no ilumina por mala seleccion (bajo lumens)</t>
  </si>
  <si>
    <t>MF234Guaya de puertaGuaya no soporta por deterioro del componente</t>
  </si>
  <si>
    <t>MF235Guaya de puertaGuaya no soporta por deterioro en sus componentes (grilletes)</t>
  </si>
  <si>
    <t>MF237Rodillos patin frontalesRodillos permiten movimiento flontal por eje flojo</t>
  </si>
  <si>
    <t>MF238Rodillos patin frontalesRodillos permiten movimiento frontal por rodamiento degastado</t>
  </si>
  <si>
    <t>MF239Rodillos patin frontalesRodillos no soportan por exceso de carga</t>
  </si>
  <si>
    <t>MF240Rodillos patin frontalesRodillos no soportan por desgaste prematuro (mala selección material</t>
  </si>
  <si>
    <t>MF242Ejes rodillo parin frontalEjes no soportan por desgaste en rodamientos</t>
  </si>
  <si>
    <t>MF243Ejes rodillo parin frontalEjes no soportan por tuerca floja (movimiento del eje)</t>
  </si>
  <si>
    <t>MF245Rodillos lateralesRodillos permiten movimiento lateral por eje flojo</t>
  </si>
  <si>
    <t>MF246Rodillos lateralesRodillos permiten movimiento lateral por rodamiento degastado</t>
  </si>
  <si>
    <t>MF247Rodillos lateralesRodillos no soportan por exceso de carga</t>
  </si>
  <si>
    <t>MF248Rodillos lateralesRodillos no soportan por desgaste prematuro (mala selección material</t>
  </si>
  <si>
    <t>MF250ejes rodillo lateralesEjes no soportan por desgaste en rodamientos</t>
  </si>
  <si>
    <t>MF251ejes rodillo lateralesEjes no soportan por tuerca floja (movimiento del eje)</t>
  </si>
  <si>
    <t>MF253Tuercas / Arandelas / WasaTuercas / arandelas / wasa se aflojan por falta de apriete</t>
  </si>
  <si>
    <t>MF268EsperragosTuercas / arandelas / wasa se aflojan por falta de apriete</t>
  </si>
  <si>
    <t>MF269EsperragosTuercas / arandelas / wasa se aflojan por anclaje flojo</t>
  </si>
  <si>
    <t>MF271Guia tuboTubo principal de cuerpo no resiste por estructura fisurada o rota</t>
  </si>
  <si>
    <t>MF273Guia cremalleraCremallera no rueda por falta de lubricacion</t>
  </si>
  <si>
    <t>MF274Guia cremalleraCremallera no resiste carga por falta de lubricacion</t>
  </si>
  <si>
    <t>MF275Guia cremalleraCremallera no resiste por soportes flojos</t>
  </si>
  <si>
    <t>MF277Extensiones brazosTuercas / arandelas / wasa se aflojan por falta de apriete</t>
  </si>
  <si>
    <t>MF278Extensiones brazosTuercas / arandelas / wasa se aflojan por anclaje flojo</t>
  </si>
  <si>
    <t>MF279Extensiones brazosTuercas / arandelas / wasa se aflojan por anclaje flojo</t>
  </si>
  <si>
    <t>MF281Tope finalTope final no para cabina porque no tiene tope final</t>
  </si>
  <si>
    <t>Rotor motor</t>
  </si>
  <si>
    <t>ventilador motor</t>
  </si>
  <si>
    <t>Tornillo regulador freno</t>
  </si>
  <si>
    <t>resorte presion freno</t>
  </si>
  <si>
    <t>Corona bronce</t>
  </si>
  <si>
    <t>tapones perimetrales</t>
  </si>
  <si>
    <t>MF121ventilador motorVentilador no refrigera por desgaste en diametro eje</t>
  </si>
  <si>
    <t>MF122ventilador motorVentilador no refrigera por desgaste en aspas</t>
  </si>
  <si>
    <t>MF123ventilador motorVentilador no refrigera porque está suelto</t>
  </si>
  <si>
    <t>MF124Rotor motorEje no gira por desgaste en rodamientos</t>
  </si>
  <si>
    <t>MF125Rotor motorEje no gira por rotor quemadas</t>
  </si>
  <si>
    <t>MF126Rotor motorAcople no ensambla por desgaste en eje</t>
  </si>
  <si>
    <t>MF127Rotor motorAcople suelto por falta de prisionero</t>
  </si>
  <si>
    <t>MF134bujes frenoEsferas no ruedan por falta de lubricacion</t>
  </si>
  <si>
    <t>MF135bujes frenoEsferas no ruedan por cantidades incompletas</t>
  </si>
  <si>
    <t>MF136bujes frenoEsferas no ruedan por desgaste</t>
  </si>
  <si>
    <t>MF137bujes frenoBujes no se desplazan por desgaste</t>
  </si>
  <si>
    <t>MF138bujes frenoResorte cedido por desgaste</t>
  </si>
  <si>
    <t>MF143Tornillo regulador frenoTornillo no regula por desgaste en rosca</t>
  </si>
  <si>
    <t>MF144Tornillo regulador frenoTornillo no regula por pega mecánica del conjunto freno</t>
  </si>
  <si>
    <t>MF145Tornillo regulador frenoTornillo mal roscado</t>
  </si>
  <si>
    <t>MF146resorte presion frenoResorte no genera presion por fractura o cedido</t>
  </si>
  <si>
    <t>MF147resorte presion frenoResorte no genera presion por conjunto flojo</t>
  </si>
  <si>
    <t>MF148resorte presion frenoResorte muy apretado por exceso de tension</t>
  </si>
  <si>
    <t>MF149Corona bronceCorona no reduce por dientes fracturados</t>
  </si>
  <si>
    <t>MF150Corona bronceCorona no reduce por pega mecanica</t>
  </si>
  <si>
    <t>MF151Corona bronceCorona no transmite torque requerido por falta de fuerza en motor</t>
  </si>
  <si>
    <t>MF193tapones perimetralesTapon no sella por falta de empaque</t>
  </si>
  <si>
    <t>BAJO</t>
  </si>
  <si>
    <t>MUY BAJO</t>
  </si>
  <si>
    <t>LEVEMENTE BAJO</t>
  </si>
  <si>
    <t>MEDIO</t>
  </si>
  <si>
    <t>LEVEMENTE ALTO</t>
  </si>
  <si>
    <t>ALTO</t>
  </si>
  <si>
    <t>MUY ALTO</t>
  </si>
  <si>
    <t>RBM</t>
  </si>
  <si>
    <t>ACCIONES</t>
  </si>
  <si>
    <t>PLANEADO</t>
  </si>
  <si>
    <t>RPN</t>
  </si>
  <si>
    <t>71.55</t>
  </si>
  <si>
    <t>48.3</t>
  </si>
  <si>
    <t>49.35</t>
  </si>
  <si>
    <t>47.6</t>
  </si>
  <si>
    <t>53.55</t>
  </si>
  <si>
    <t>64.8</t>
  </si>
  <si>
    <t>39.55</t>
  </si>
  <si>
    <t>41.65</t>
  </si>
  <si>
    <t>40.6</t>
  </si>
  <si>
    <t>50.4</t>
  </si>
  <si>
    <t>1. Incluir dentro del plan de mtto preventivo la lubricacion e integridad  fisica de dispositivo de seguridad
2. Realizar prueba de caida libre según instructivo fabricante (establecer protocolo)
3. Realizar cambio de dispositivo cada 5 años según recomendación del fabricante
4. Realizar busqueda de proveedor que recertifique este tipo de dispositivos de seguridad</t>
  </si>
  <si>
    <t>1. Realizar reposicion del dispositivo
2. Realizar instructivo de instalacion y operación con personal tecnicos
3. Realizar pruebas de calibracion de carga en laboratorio certificado periodicamente</t>
  </si>
  <si>
    <t>1. Capacitar al personal de operadores, ingeniero a cargo sobre los limites de carga del equipo
2. Diseñar alertas visuales y ubicarlas en cabina con limite de carga del equipo</t>
  </si>
  <si>
    <t>1. Instalar SIS de alarma sonora en caso de movimiento de bulón y que bloquee movimiento de cabina
2. Realizar procedimiento de control visual en la rutina de inspeccion tecnica sobre la integridad de este elemento</t>
  </si>
  <si>
    <t xml:space="preserve">1. Instalar SIS de alarma sonora en caso de movimiento de bulón y que bloquee movimiento de cabina
2. Realizar procedimiento de control visual en la rutina de inspeccion tecnica sobre la integridad de este elemento
3. realizar prueba de ensayo no destructivo en </t>
  </si>
  <si>
    <t>1. Solicitar informacion tecnica de ensable de reductores a fabricante
2. Establecer procedimeinto de ensamble
3. Compra de repuestos ya sean originales o fabricados sobre muestra de originales</t>
  </si>
  <si>
    <t>1. rediseño de abrazadera
2. Selección de caucho
3. Establecer estandar de apriete y revision
4. Control visual de apriete en plan de mtto preventivo</t>
  </si>
  <si>
    <t>1. realizar rediseño de plataforma
2. Establecer metodo de cargue con personal de operaciones</t>
  </si>
  <si>
    <t>1. Instalacion de sistema de monitorizacion del elementos mediante sensor inductivo con alarma sonora independiente a las capas de proteccion del equipo.
2. Control visual en plan de innspeccion del plan de mtto preventivo</t>
  </si>
  <si>
    <t>1. Instalacion de sistema de monitorizacion del elementos mediante sensor inductivo con alarma sonora independiente a las capas de proteccion del equipo.
2. Prueba de ensayo no destructivo en bulones de carga
3. Frecuencia periodica de bulón de carga con certificacion</t>
  </si>
  <si>
    <t>REDISEÑO (SIL)</t>
  </si>
  <si>
    <t>CS - ML06</t>
  </si>
  <si>
    <t>P: Abrir y cerrar de manera controlada corrientes de voltage 12 voltios</t>
  </si>
  <si>
    <t>P: Abrir y cerrar de manera controlada corrientes de voltage 220 voltios</t>
  </si>
  <si>
    <t>P: Proteger el motor de sobrecorrientes de amperaje 95 amperios</t>
  </si>
  <si>
    <t>P: Aislar circuito en caso de sobrecorriente 220 voltios</t>
  </si>
  <si>
    <t>P: Sensar cargas superiores de 2000 Kgs</t>
  </si>
  <si>
    <t>S: Elemento de fijacion cabina - placa con resistena de 30 N</t>
  </si>
  <si>
    <t>P: generar campo magnetico de 440 voltios</t>
  </si>
  <si>
    <t>S: Mover disco freno a una velocidad 1500 RPM</t>
  </si>
  <si>
    <t>P: Convertir velocidad de 1400 RPM a 16 RPM</t>
  </si>
  <si>
    <t>S: Transmitir torque 1000 NM</t>
  </si>
  <si>
    <t>S: Absorver torque 1000 NM de motor / Caja reductora</t>
  </si>
  <si>
    <t>S: Soportar cargas axiales de 1000 NM</t>
  </si>
  <si>
    <t>P: Girar a una velocidad de salida de 16RPM</t>
  </si>
  <si>
    <t>P: Restringir paso de aceite hacia exterior a una velodad de 16 RPM</t>
  </si>
  <si>
    <t>P: Generar movimiento lineal de 36 m/min a rotativo 16 RPM</t>
  </si>
  <si>
    <t>P: Evitar salida del piñon con apriete 5 NM</t>
  </si>
  <si>
    <t>S: Soportar carga de cabina hacia el frente de 2000 Kgf</t>
  </si>
  <si>
    <t>P: Evitar aflojamiento de ejes de rodillos de placa 5 NM</t>
  </si>
  <si>
    <t>P: Transmitir corriente de 75 Amp a motores</t>
  </si>
  <si>
    <t>P: Girar rodillo de apertura a velocidad 5 m/s</t>
  </si>
  <si>
    <t>P: Iluminar cubiculo interno en 40 lumens</t>
  </si>
  <si>
    <t>P: Soportar carga de 1000 Kgf</t>
  </si>
  <si>
    <t>P: Evitar aflojamiento de ejes de rodillos de cabina 5 NM</t>
  </si>
  <si>
    <t>P: transmitir corriente en 3 fases de 90 amperios</t>
  </si>
  <si>
    <t>P: Aislar sobrecarga de amperaje superior a 90 amperios</t>
  </si>
  <si>
    <t>P: Sujetar base A al suelo con torque 200 NM</t>
  </si>
  <si>
    <t>S: Resistir carga a flexion de 100 NM</t>
  </si>
  <si>
    <t>P: Permitir movimiento rotacional de piñones de 150 RPM a movimiento lineal 36m/min</t>
  </si>
  <si>
    <t>S: Resistir carga 300 NM</t>
  </si>
  <si>
    <t>P: Soportar carga de malacate de 200 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</si>
</sst>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sz val="18"/>
      <color theme="1"/>
      <name val="Calibri"/>
      <family val="2"/>
      <scheme val="minor"/>
    </font>
    <font>
      <b/>
      <sz val="11"/>
      <color rgb="FF0070C0"/>
      <name val="Calibri"/>
      <family val="2"/>
      <scheme val="minor"/>
    </font>
    <font>
      <b/>
      <sz val="11"/>
      <color rgb="FF7030A0"/>
      <name val="Calibri"/>
      <family val="2"/>
      <scheme val="minor"/>
    </font>
    <font>
      <sz val="9"/>
      <color indexed="81"/>
      <name val="Tahoma"/>
      <family val="2"/>
    </font>
    <font>
      <b/>
      <sz val="9"/>
      <color indexed="81"/>
      <name val="Tahoma"/>
      <family val="2"/>
    </font>
    <font>
      <sz val="8"/>
      <name val="Calibri"/>
      <family val="2"/>
      <scheme val="minor"/>
    </font>
    <font>
      <sz val="11"/>
      <name val="Calibri"/>
      <family val="2"/>
      <scheme val="minor"/>
    </font>
    <font>
      <b/>
      <sz val="11"/>
      <color theme="0"/>
      <name val="Calibri"/>
      <family val="2"/>
      <scheme val="minor"/>
    </font>
    <font>
      <sz val="11"/>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
      <patternFill patternType="solid">
        <fgColor rgb="FF7030A0"/>
        <bgColor indexed="64"/>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s>
  <cellStyleXfs count="1">
    <xf numFmtId="0" fontId="0" fillId="0" borderId="0"/>
  </cellStyleXfs>
  <cellXfs count="51">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1" fillId="2" borderId="1" xfId="0" applyFont="1" applyFill="1" applyBorder="1"/>
    <xf numFmtId="0" fontId="1" fillId="2" borderId="1" xfId="0" applyFont="1" applyFill="1" applyBorder="1" applyAlignment="1">
      <alignment horizontal="center"/>
    </xf>
    <xf numFmtId="0" fontId="3" fillId="2" borderId="1" xfId="0" applyFont="1" applyFill="1" applyBorder="1" applyAlignment="1">
      <alignment horizontal="center"/>
    </xf>
    <xf numFmtId="0" fontId="4" fillId="3" borderId="1" xfId="0" applyFont="1" applyFill="1" applyBorder="1" applyAlignment="1">
      <alignment horizontal="left"/>
    </xf>
    <xf numFmtId="0" fontId="5" fillId="2" borderId="1" xfId="0" applyFont="1" applyFill="1" applyBorder="1" applyAlignment="1">
      <alignment horizontal="center"/>
    </xf>
    <xf numFmtId="0" fontId="6" fillId="2" borderId="1" xfId="0" applyFont="1" applyFill="1" applyBorder="1" applyAlignment="1">
      <alignment horizontal="center"/>
    </xf>
    <xf numFmtId="0" fontId="3" fillId="2" borderId="0" xfId="0" applyFont="1" applyFill="1" applyAlignment="1">
      <alignment horizontal="center"/>
    </xf>
    <xf numFmtId="0" fontId="1" fillId="2" borderId="0" xfId="0" applyFont="1" applyFill="1" applyAlignment="1">
      <alignment horizontal="center"/>
    </xf>
    <xf numFmtId="0" fontId="5" fillId="2" borderId="0" xfId="0" applyFont="1" applyFill="1"/>
    <xf numFmtId="0" fontId="0" fillId="0" borderId="1" xfId="0" applyBorder="1"/>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5" fillId="3" borderId="1" xfId="0" applyFont="1" applyFill="1" applyBorder="1" applyAlignment="1">
      <alignment horizontal="center"/>
    </xf>
    <xf numFmtId="0" fontId="6" fillId="3" borderId="1" xfId="0" applyFont="1" applyFill="1"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0" fillId="2" borderId="1" xfId="0" applyFill="1" applyBorder="1" applyAlignment="1">
      <alignment horizontal="center"/>
    </xf>
    <xf numFmtId="0" fontId="0" fillId="2" borderId="0" xfId="0" quotePrefix="1" applyFill="1"/>
    <xf numFmtId="0" fontId="0" fillId="4" borderId="0" xfId="0" applyFill="1"/>
    <xf numFmtId="0" fontId="0" fillId="0" borderId="1" xfId="0" applyFill="1" applyBorder="1"/>
    <xf numFmtId="0" fontId="0" fillId="5" borderId="0" xfId="0" applyFill="1"/>
    <xf numFmtId="0" fontId="0" fillId="2" borderId="0" xfId="0" applyFill="1" applyBorder="1"/>
    <xf numFmtId="0" fontId="2" fillId="3" borderId="0" xfId="0" applyFont="1" applyFill="1" applyBorder="1" applyAlignment="1">
      <alignment horizontal="center" vertical="center"/>
    </xf>
    <xf numFmtId="0" fontId="10" fillId="0" borderId="1" xfId="0" applyFont="1" applyFill="1" applyBorder="1" applyAlignment="1">
      <alignment horizontal="center"/>
    </xf>
    <xf numFmtId="0" fontId="2" fillId="3" borderId="0" xfId="0" applyFont="1" applyFill="1" applyBorder="1" applyAlignment="1">
      <alignment horizontal="center"/>
    </xf>
    <xf numFmtId="0" fontId="1" fillId="3" borderId="0" xfId="0" applyFont="1" applyFill="1" applyBorder="1" applyAlignment="1">
      <alignment horizontal="center" vertical="center"/>
    </xf>
    <xf numFmtId="0" fontId="5" fillId="2" borderId="0" xfId="0" applyFont="1" applyFill="1" applyBorder="1" applyAlignment="1">
      <alignment horizontal="center"/>
    </xf>
    <xf numFmtId="0" fontId="6" fillId="2" borderId="0" xfId="0" applyFont="1" applyFill="1" applyBorder="1" applyAlignment="1">
      <alignment horizontal="center"/>
    </xf>
    <xf numFmtId="0" fontId="0" fillId="4" borderId="1" xfId="0" applyFill="1" applyBorder="1"/>
    <xf numFmtId="0" fontId="12" fillId="6" borderId="1" xfId="0" applyFont="1" applyFill="1" applyBorder="1" applyAlignment="1">
      <alignment horizontal="center"/>
    </xf>
    <xf numFmtId="0" fontId="0" fillId="7" borderId="1" xfId="0" applyFill="1" applyBorder="1" applyAlignment="1">
      <alignment horizontal="center"/>
    </xf>
    <xf numFmtId="0" fontId="5" fillId="0" borderId="1" xfId="0" applyFont="1" applyFill="1" applyBorder="1" applyAlignment="1">
      <alignment horizontal="center"/>
    </xf>
    <xf numFmtId="0" fontId="0" fillId="0" borderId="1" xfId="0" applyFill="1" applyBorder="1" applyAlignment="1">
      <alignment horizontal="center"/>
    </xf>
    <xf numFmtId="0" fontId="6" fillId="0" borderId="1" xfId="0" applyFont="1" applyFill="1" applyBorder="1" applyAlignment="1">
      <alignment horizontal="center"/>
    </xf>
    <xf numFmtId="0" fontId="11" fillId="8" borderId="1" xfId="0" applyFont="1" applyFill="1" applyBorder="1" applyAlignment="1">
      <alignment horizontal="center" wrapText="1"/>
    </xf>
    <xf numFmtId="0" fontId="12" fillId="9" borderId="0" xfId="0" applyFont="1" applyFill="1" applyAlignment="1">
      <alignment wrapText="1"/>
    </xf>
    <xf numFmtId="0" fontId="1" fillId="0" borderId="1" xfId="0" applyFont="1" applyFill="1" applyBorder="1" applyAlignment="1">
      <alignment horizontal="center" vertical="center"/>
    </xf>
    <xf numFmtId="0" fontId="0" fillId="0" borderId="7" xfId="0" applyFill="1" applyBorder="1"/>
    <xf numFmtId="0" fontId="0" fillId="0" borderId="0" xfId="0" applyFill="1"/>
    <xf numFmtId="0" fontId="2" fillId="3" borderId="5" xfId="0" applyFont="1" applyFill="1" applyBorder="1" applyAlignment="1">
      <alignment horizontal="center"/>
    </xf>
    <xf numFmtId="0" fontId="2" fillId="3" borderId="4" xfId="0" applyFont="1" applyFill="1" applyBorder="1" applyAlignment="1">
      <alignment horizontal="center"/>
    </xf>
    <xf numFmtId="0" fontId="2" fillId="3" borderId="6" xfId="0" applyFont="1" applyFill="1" applyBorder="1" applyAlignment="1">
      <alignment horizontal="center" vertical="center"/>
    </xf>
    <xf numFmtId="0" fontId="2" fillId="3" borderId="0" xfId="0" applyFont="1" applyFill="1" applyBorder="1" applyAlignment="1">
      <alignment horizontal="center" vertical="center"/>
    </xf>
    <xf numFmtId="0" fontId="5" fillId="2" borderId="1" xfId="0" applyFont="1" applyFill="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724247</xdr:colOff>
      <xdr:row>1</xdr:row>
      <xdr:rowOff>7620</xdr:rowOff>
    </xdr:from>
    <xdr:to>
      <xdr:col>10</xdr:col>
      <xdr:colOff>469569</xdr:colOff>
      <xdr:row>19</xdr:row>
      <xdr:rowOff>74996</xdr:rowOff>
    </xdr:to>
    <xdr:pic>
      <xdr:nvPicPr>
        <xdr:cNvPr id="2" name="Imagen 1">
          <a:extLst>
            <a:ext uri="{FF2B5EF4-FFF2-40B4-BE49-F238E27FC236}">
              <a16:creationId xmlns:a16="http://schemas.microsoft.com/office/drawing/2014/main" id="{FAF9EECA-271E-FC82-EA74-8293E72009FE}"/>
            </a:ext>
          </a:extLst>
        </xdr:cNvPr>
        <xdr:cNvPicPr>
          <a:picLocks noChangeAspect="1"/>
        </xdr:cNvPicPr>
      </xdr:nvPicPr>
      <xdr:blipFill>
        <a:blip xmlns:r="http://schemas.openxmlformats.org/officeDocument/2006/relationships" r:embed="rId1"/>
        <a:stretch>
          <a:fillRect/>
        </a:stretch>
      </xdr:blipFill>
      <xdr:spPr>
        <a:xfrm>
          <a:off x="7132667" y="190500"/>
          <a:ext cx="4500202" cy="3359216"/>
        </a:xfrm>
        <a:prstGeom prst="rect">
          <a:avLst/>
        </a:prstGeom>
      </xdr:spPr>
    </xdr:pic>
    <xdr:clientData/>
  </xdr:twoCellAnchor>
  <xdr:twoCellAnchor editAs="oneCell">
    <xdr:from>
      <xdr:col>2</xdr:col>
      <xdr:colOff>45720</xdr:colOff>
      <xdr:row>19</xdr:row>
      <xdr:rowOff>165276</xdr:rowOff>
    </xdr:from>
    <xdr:to>
      <xdr:col>8</xdr:col>
      <xdr:colOff>391556</xdr:colOff>
      <xdr:row>48</xdr:row>
      <xdr:rowOff>68579</xdr:rowOff>
    </xdr:to>
    <xdr:pic>
      <xdr:nvPicPr>
        <xdr:cNvPr id="3" name="Imagen 2">
          <a:extLst>
            <a:ext uri="{FF2B5EF4-FFF2-40B4-BE49-F238E27FC236}">
              <a16:creationId xmlns:a16="http://schemas.microsoft.com/office/drawing/2014/main" id="{64744B24-A881-79C2-0586-8C4110AB97C2}"/>
            </a:ext>
          </a:extLst>
        </xdr:cNvPr>
        <xdr:cNvPicPr>
          <a:picLocks noChangeAspect="1"/>
        </xdr:cNvPicPr>
      </xdr:nvPicPr>
      <xdr:blipFill>
        <a:blip xmlns:r="http://schemas.openxmlformats.org/officeDocument/2006/relationships" r:embed="rId2"/>
        <a:stretch>
          <a:fillRect/>
        </a:stretch>
      </xdr:blipFill>
      <xdr:spPr>
        <a:xfrm>
          <a:off x="1630680" y="3639996"/>
          <a:ext cx="8339216" cy="5206823"/>
        </a:xfrm>
        <a:prstGeom prst="rect">
          <a:avLst/>
        </a:prstGeom>
      </xdr:spPr>
    </xdr:pic>
    <xdr:clientData/>
  </xdr:twoCellAnchor>
  <xdr:twoCellAnchor editAs="oneCell">
    <xdr:from>
      <xdr:col>1</xdr:col>
      <xdr:colOff>731520</xdr:colOff>
      <xdr:row>0</xdr:row>
      <xdr:rowOff>76200</xdr:rowOff>
    </xdr:from>
    <xdr:to>
      <xdr:col>2</xdr:col>
      <xdr:colOff>1282065</xdr:colOff>
      <xdr:row>3</xdr:row>
      <xdr:rowOff>136888</xdr:rowOff>
    </xdr:to>
    <xdr:pic>
      <xdr:nvPicPr>
        <xdr:cNvPr id="4" name="Imagen 6">
          <a:extLst>
            <a:ext uri="{FF2B5EF4-FFF2-40B4-BE49-F238E27FC236}">
              <a16:creationId xmlns:a16="http://schemas.microsoft.com/office/drawing/2014/main" id="{B73C6636-5240-44B1-A26E-F20B9BAA98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0" y="76200"/>
          <a:ext cx="1343025" cy="609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670560</xdr:colOff>
      <xdr:row>1</xdr:row>
      <xdr:rowOff>7621</xdr:rowOff>
    </xdr:from>
    <xdr:to>
      <xdr:col>16</xdr:col>
      <xdr:colOff>411480</xdr:colOff>
      <xdr:row>19</xdr:row>
      <xdr:rowOff>69119</xdr:rowOff>
    </xdr:to>
    <xdr:pic>
      <xdr:nvPicPr>
        <xdr:cNvPr id="5" name="Imagen 4">
          <a:extLst>
            <a:ext uri="{FF2B5EF4-FFF2-40B4-BE49-F238E27FC236}">
              <a16:creationId xmlns:a16="http://schemas.microsoft.com/office/drawing/2014/main" id="{A8202CDD-76AF-5168-2642-E4CD6AFE4974}"/>
            </a:ext>
          </a:extLst>
        </xdr:cNvPr>
        <xdr:cNvPicPr>
          <a:picLocks noChangeAspect="1"/>
        </xdr:cNvPicPr>
      </xdr:nvPicPr>
      <xdr:blipFill>
        <a:blip xmlns:r="http://schemas.openxmlformats.org/officeDocument/2006/relationships" r:embed="rId4"/>
        <a:stretch>
          <a:fillRect/>
        </a:stretch>
      </xdr:blipFill>
      <xdr:spPr>
        <a:xfrm>
          <a:off x="11833860" y="190501"/>
          <a:ext cx="4495800" cy="3353338"/>
        </a:xfrm>
        <a:prstGeom prst="rect">
          <a:avLst/>
        </a:prstGeom>
      </xdr:spPr>
    </xdr:pic>
    <xdr:clientData/>
  </xdr:twoCellAnchor>
  <xdr:twoCellAnchor editAs="oneCell">
    <xdr:from>
      <xdr:col>16</xdr:col>
      <xdr:colOff>563880</xdr:colOff>
      <xdr:row>1</xdr:row>
      <xdr:rowOff>38100</xdr:rowOff>
    </xdr:from>
    <xdr:to>
      <xdr:col>22</xdr:col>
      <xdr:colOff>251460</xdr:colOff>
      <xdr:row>19</xdr:row>
      <xdr:rowOff>59813</xdr:rowOff>
    </xdr:to>
    <xdr:pic>
      <xdr:nvPicPr>
        <xdr:cNvPr id="6" name="Imagen 5">
          <a:extLst>
            <a:ext uri="{FF2B5EF4-FFF2-40B4-BE49-F238E27FC236}">
              <a16:creationId xmlns:a16="http://schemas.microsoft.com/office/drawing/2014/main" id="{B727097F-EC96-5A3F-43F8-E3B1A100F1C9}"/>
            </a:ext>
          </a:extLst>
        </xdr:cNvPr>
        <xdr:cNvPicPr>
          <a:picLocks noChangeAspect="1"/>
        </xdr:cNvPicPr>
      </xdr:nvPicPr>
      <xdr:blipFill>
        <a:blip xmlns:r="http://schemas.openxmlformats.org/officeDocument/2006/relationships" r:embed="rId5"/>
        <a:stretch>
          <a:fillRect/>
        </a:stretch>
      </xdr:blipFill>
      <xdr:spPr>
        <a:xfrm>
          <a:off x="16482060" y="220980"/>
          <a:ext cx="4442460" cy="3313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44631</xdr:colOff>
      <xdr:row>0</xdr:row>
      <xdr:rowOff>167640</xdr:rowOff>
    </xdr:from>
    <xdr:to>
      <xdr:col>1</xdr:col>
      <xdr:colOff>1387656</xdr:colOff>
      <xdr:row>2</xdr:row>
      <xdr:rowOff>266428</xdr:rowOff>
    </xdr:to>
    <xdr:pic>
      <xdr:nvPicPr>
        <xdr:cNvPr id="2" name="Imagen 6">
          <a:extLst>
            <a:ext uri="{FF2B5EF4-FFF2-40B4-BE49-F238E27FC236}">
              <a16:creationId xmlns:a16="http://schemas.microsoft.com/office/drawing/2014/main" id="{5030AE5F-6772-4FE3-9AF2-D52AF44F2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491" y="167640"/>
          <a:ext cx="1343025" cy="609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52251</xdr:colOff>
      <xdr:row>0</xdr:row>
      <xdr:rowOff>137160</xdr:rowOff>
    </xdr:from>
    <xdr:to>
      <xdr:col>1</xdr:col>
      <xdr:colOff>1395276</xdr:colOff>
      <xdr:row>2</xdr:row>
      <xdr:rowOff>235948</xdr:rowOff>
    </xdr:to>
    <xdr:pic>
      <xdr:nvPicPr>
        <xdr:cNvPr id="2" name="Imagen 6">
          <a:extLst>
            <a:ext uri="{FF2B5EF4-FFF2-40B4-BE49-F238E27FC236}">
              <a16:creationId xmlns:a16="http://schemas.microsoft.com/office/drawing/2014/main" id="{0C874B9E-8A53-4B64-911A-287D0E496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7111" y="137160"/>
          <a:ext cx="1343025" cy="609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97075</xdr:colOff>
      <xdr:row>1</xdr:row>
      <xdr:rowOff>20618</xdr:rowOff>
    </xdr:from>
    <xdr:to>
      <xdr:col>2</xdr:col>
      <xdr:colOff>572144</xdr:colOff>
      <xdr:row>4</xdr:row>
      <xdr:rowOff>-1</xdr:rowOff>
    </xdr:to>
    <xdr:pic>
      <xdr:nvPicPr>
        <xdr:cNvPr id="2" name="Imagen 6">
          <a:extLst>
            <a:ext uri="{FF2B5EF4-FFF2-40B4-BE49-F238E27FC236}">
              <a16:creationId xmlns:a16="http://schemas.microsoft.com/office/drawing/2014/main" id="{3284407D-2B45-41A2-9D50-4EA3C9B3C6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075" y="199912"/>
          <a:ext cx="2008034" cy="91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52251</xdr:colOff>
      <xdr:row>0</xdr:row>
      <xdr:rowOff>137160</xdr:rowOff>
    </xdr:from>
    <xdr:to>
      <xdr:col>1</xdr:col>
      <xdr:colOff>1395276</xdr:colOff>
      <xdr:row>2</xdr:row>
      <xdr:rowOff>235948</xdr:rowOff>
    </xdr:to>
    <xdr:pic>
      <xdr:nvPicPr>
        <xdr:cNvPr id="2" name="Imagen 6">
          <a:extLst>
            <a:ext uri="{FF2B5EF4-FFF2-40B4-BE49-F238E27FC236}">
              <a16:creationId xmlns:a16="http://schemas.microsoft.com/office/drawing/2014/main" id="{B8B9F964-1052-4A58-B512-BFE0649AF7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7111" y="137160"/>
          <a:ext cx="1343025" cy="609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9AA73-DED2-457E-BD2A-9FD2CEBAE920}">
  <dimension ref="C5:D19"/>
  <sheetViews>
    <sheetView topLeftCell="B25" workbookViewId="0">
      <selection activeCell="M23" sqref="M23"/>
    </sheetView>
  </sheetViews>
  <sheetFormatPr baseColWidth="10" defaultRowHeight="14.4" x14ac:dyDescent="0.3"/>
  <cols>
    <col min="1" max="2" width="11.5546875" style="1"/>
    <col min="3" max="3" width="30.21875" style="1" bestFit="1" customWidth="1"/>
    <col min="4" max="4" width="40.109375" style="1" bestFit="1" customWidth="1"/>
    <col min="5" max="16384" width="11.5546875" style="1"/>
  </cols>
  <sheetData>
    <row r="5" spans="3:4" x14ac:dyDescent="0.3">
      <c r="C5" s="19" t="s">
        <v>161</v>
      </c>
      <c r="D5" s="20" t="s">
        <v>1193</v>
      </c>
    </row>
    <row r="6" spans="3:4" x14ac:dyDescent="0.3">
      <c r="C6" s="19" t="s">
        <v>155</v>
      </c>
      <c r="D6" s="20" t="s">
        <v>494</v>
      </c>
    </row>
    <row r="7" spans="3:4" x14ac:dyDescent="0.3">
      <c r="C7" s="19" t="s">
        <v>156</v>
      </c>
      <c r="D7" s="20" t="s">
        <v>162</v>
      </c>
    </row>
    <row r="8" spans="3:4" x14ac:dyDescent="0.3">
      <c r="C8" s="19" t="s">
        <v>157</v>
      </c>
      <c r="D8" s="20">
        <v>2016</v>
      </c>
    </row>
    <row r="9" spans="3:4" x14ac:dyDescent="0.3">
      <c r="C9" s="19" t="s">
        <v>158</v>
      </c>
      <c r="D9" s="20" t="s">
        <v>493</v>
      </c>
    </row>
    <row r="10" spans="3:4" x14ac:dyDescent="0.3">
      <c r="C10" s="19" t="s">
        <v>159</v>
      </c>
      <c r="D10" s="20" t="s">
        <v>495</v>
      </c>
    </row>
    <row r="11" spans="3:4" x14ac:dyDescent="0.3">
      <c r="C11" s="19" t="s">
        <v>160</v>
      </c>
      <c r="D11" s="20" t="s">
        <v>163</v>
      </c>
    </row>
    <row r="12" spans="3:4" x14ac:dyDescent="0.3">
      <c r="C12" s="19" t="s">
        <v>165</v>
      </c>
      <c r="D12" s="20" t="s">
        <v>164</v>
      </c>
    </row>
    <row r="13" spans="3:4" x14ac:dyDescent="0.3">
      <c r="C13" s="19" t="s">
        <v>166</v>
      </c>
      <c r="D13" s="20" t="s">
        <v>167</v>
      </c>
    </row>
    <row r="14" spans="3:4" x14ac:dyDescent="0.3">
      <c r="C14" s="19" t="s">
        <v>168</v>
      </c>
      <c r="D14" s="20" t="s">
        <v>171</v>
      </c>
    </row>
    <row r="15" spans="3:4" x14ac:dyDescent="0.3">
      <c r="C15" s="19" t="s">
        <v>170</v>
      </c>
      <c r="D15" s="20" t="s">
        <v>169</v>
      </c>
    </row>
    <row r="16" spans="3:4" x14ac:dyDescent="0.3">
      <c r="C16" s="19" t="s">
        <v>172</v>
      </c>
      <c r="D16" s="20" t="s">
        <v>173</v>
      </c>
    </row>
    <row r="17" spans="3:4" x14ac:dyDescent="0.3">
      <c r="C17" s="6" t="s">
        <v>176</v>
      </c>
      <c r="D17" s="21" t="s">
        <v>174</v>
      </c>
    </row>
    <row r="18" spans="3:4" x14ac:dyDescent="0.3">
      <c r="C18" s="6" t="s">
        <v>178</v>
      </c>
      <c r="D18" s="21" t="s">
        <v>175</v>
      </c>
    </row>
    <row r="19" spans="3:4" x14ac:dyDescent="0.3">
      <c r="C19" s="6" t="s">
        <v>177</v>
      </c>
      <c r="D19" s="21">
        <v>63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96569-5843-4B15-A8E0-134CA779B578}">
  <dimension ref="B2:F117"/>
  <sheetViews>
    <sheetView tabSelected="1" zoomScaleNormal="100" workbookViewId="0">
      <selection activeCell="C2" sqref="C2:F3"/>
    </sheetView>
  </sheetViews>
  <sheetFormatPr baseColWidth="10" defaultColWidth="11.44140625" defaultRowHeight="14.4" x14ac:dyDescent="0.3"/>
  <cols>
    <col min="1" max="1" width="11.44140625" style="1"/>
    <col min="2" max="2" width="20.5546875" style="1" bestFit="1" customWidth="1"/>
    <col min="3" max="3" width="31.88671875" style="1" customWidth="1"/>
    <col min="4" max="4" width="23.44140625" style="1" bestFit="1" customWidth="1"/>
    <col min="5" max="5" width="30.44140625" style="1" bestFit="1" customWidth="1"/>
    <col min="6" max="6" width="71.6640625" style="1" bestFit="1" customWidth="1"/>
    <col min="7" max="7" width="59.88671875" style="1" customWidth="1"/>
    <col min="8" max="16384" width="11.44140625" style="1"/>
  </cols>
  <sheetData>
    <row r="2" spans="2:6" ht="25.8" customHeight="1" x14ac:dyDescent="0.3">
      <c r="C2" s="46" t="s">
        <v>179</v>
      </c>
      <c r="D2" s="47"/>
      <c r="E2" s="47"/>
      <c r="F2" s="47"/>
    </row>
    <row r="3" spans="2:6" ht="21" customHeight="1" x14ac:dyDescent="0.3">
      <c r="C3" s="46"/>
      <c r="D3" s="47"/>
      <c r="E3" s="47"/>
      <c r="F3" s="47"/>
    </row>
    <row r="4" spans="2:6" ht="25.8" x14ac:dyDescent="0.5">
      <c r="B4" s="44" t="s">
        <v>0</v>
      </c>
      <c r="C4" s="45"/>
      <c r="D4" s="45"/>
      <c r="E4" s="45"/>
      <c r="F4" s="45"/>
    </row>
    <row r="5" spans="2:6" x14ac:dyDescent="0.3">
      <c r="B5" s="15" t="s">
        <v>2</v>
      </c>
      <c r="C5" s="15" t="s">
        <v>3</v>
      </c>
      <c r="D5" s="15" t="s">
        <v>4</v>
      </c>
      <c r="E5" s="16" t="s">
        <v>58</v>
      </c>
      <c r="F5" s="16" t="s">
        <v>485</v>
      </c>
    </row>
    <row r="6" spans="2:6" x14ac:dyDescent="0.3">
      <c r="B6" s="4" t="s">
        <v>8</v>
      </c>
      <c r="C6" s="3" t="s">
        <v>9</v>
      </c>
      <c r="D6" s="2" t="s">
        <v>10</v>
      </c>
      <c r="E6" s="2" t="s">
        <v>186</v>
      </c>
      <c r="F6" s="2" t="s">
        <v>182</v>
      </c>
    </row>
    <row r="7" spans="2:6" x14ac:dyDescent="0.3">
      <c r="B7" s="4"/>
      <c r="C7" s="3"/>
      <c r="D7" s="2"/>
      <c r="E7" s="2" t="s">
        <v>187</v>
      </c>
      <c r="F7" s="2" t="s">
        <v>181</v>
      </c>
    </row>
    <row r="8" spans="2:6" x14ac:dyDescent="0.3">
      <c r="B8" s="4" t="s">
        <v>8</v>
      </c>
      <c r="C8" s="3" t="s">
        <v>9</v>
      </c>
      <c r="D8" s="2" t="s">
        <v>13</v>
      </c>
      <c r="E8" s="2" t="s">
        <v>59</v>
      </c>
      <c r="F8" s="2" t="s">
        <v>183</v>
      </c>
    </row>
    <row r="9" spans="2:6" x14ac:dyDescent="0.3">
      <c r="B9" s="4"/>
      <c r="C9" s="3"/>
      <c r="D9" s="2"/>
      <c r="E9" s="2"/>
      <c r="F9" s="2" t="s">
        <v>184</v>
      </c>
    </row>
    <row r="10" spans="2:6" x14ac:dyDescent="0.3">
      <c r="B10" s="4" t="s">
        <v>8</v>
      </c>
      <c r="C10" s="3" t="s">
        <v>9</v>
      </c>
      <c r="D10" s="2" t="s">
        <v>15</v>
      </c>
      <c r="E10" s="2" t="s">
        <v>185</v>
      </c>
      <c r="F10" s="2" t="s">
        <v>188</v>
      </c>
    </row>
    <row r="11" spans="2:6" x14ac:dyDescent="0.3">
      <c r="B11" s="4"/>
      <c r="C11" s="3"/>
      <c r="D11" s="2"/>
      <c r="E11" s="2" t="s">
        <v>59</v>
      </c>
      <c r="F11" s="2" t="s">
        <v>189</v>
      </c>
    </row>
    <row r="12" spans="2:6" x14ac:dyDescent="0.3">
      <c r="B12" s="4" t="s">
        <v>8</v>
      </c>
      <c r="C12" s="3" t="s">
        <v>9</v>
      </c>
      <c r="D12" s="2" t="s">
        <v>69</v>
      </c>
      <c r="E12" s="1" t="s">
        <v>190</v>
      </c>
      <c r="F12" s="2" t="s">
        <v>191</v>
      </c>
    </row>
    <row r="13" spans="2:6" x14ac:dyDescent="0.3">
      <c r="B13" s="4"/>
      <c r="C13" s="3"/>
      <c r="D13" s="2"/>
      <c r="E13" s="2" t="s">
        <v>59</v>
      </c>
      <c r="F13" s="2" t="s">
        <v>192</v>
      </c>
    </row>
    <row r="14" spans="2:6" x14ac:dyDescent="0.3">
      <c r="B14" s="4"/>
      <c r="C14" s="3"/>
      <c r="D14" s="2"/>
      <c r="E14" s="2"/>
      <c r="F14" s="2" t="s">
        <v>193</v>
      </c>
    </row>
    <row r="15" spans="2:6" x14ac:dyDescent="0.3">
      <c r="B15" s="4" t="s">
        <v>8</v>
      </c>
      <c r="C15" s="3" t="s">
        <v>16</v>
      </c>
      <c r="D15" s="2" t="s">
        <v>17</v>
      </c>
      <c r="E15" s="2"/>
      <c r="F15" s="2" t="s">
        <v>194</v>
      </c>
    </row>
    <row r="16" spans="2:6" x14ac:dyDescent="0.3">
      <c r="B16" s="4" t="s">
        <v>8</v>
      </c>
      <c r="C16" s="3" t="s">
        <v>18</v>
      </c>
      <c r="D16" s="2" t="s">
        <v>19</v>
      </c>
      <c r="E16" s="2" t="s">
        <v>60</v>
      </c>
      <c r="F16" s="2" t="s">
        <v>195</v>
      </c>
    </row>
    <row r="17" spans="2:6" x14ac:dyDescent="0.3">
      <c r="B17" s="4"/>
      <c r="C17" s="3"/>
      <c r="D17" s="2"/>
      <c r="E17" s="2"/>
      <c r="F17" s="2" t="s">
        <v>196</v>
      </c>
    </row>
    <row r="18" spans="2:6" x14ac:dyDescent="0.3">
      <c r="B18" s="4" t="s">
        <v>8</v>
      </c>
      <c r="C18" s="3" t="s">
        <v>18</v>
      </c>
      <c r="D18" s="2" t="s">
        <v>21</v>
      </c>
      <c r="E18" s="2" t="s">
        <v>60</v>
      </c>
      <c r="F18" s="2" t="s">
        <v>195</v>
      </c>
    </row>
    <row r="19" spans="2:6" x14ac:dyDescent="0.3">
      <c r="B19" s="4"/>
      <c r="C19" s="3"/>
      <c r="D19" s="2"/>
      <c r="E19" s="2"/>
      <c r="F19" s="2" t="s">
        <v>196</v>
      </c>
    </row>
    <row r="20" spans="2:6" x14ac:dyDescent="0.3">
      <c r="B20" s="4" t="s">
        <v>8</v>
      </c>
      <c r="C20" s="3" t="s">
        <v>18</v>
      </c>
      <c r="D20" s="2" t="s">
        <v>61</v>
      </c>
      <c r="E20" s="2" t="s">
        <v>60</v>
      </c>
      <c r="F20" s="2" t="s">
        <v>197</v>
      </c>
    </row>
    <row r="21" spans="2:6" x14ac:dyDescent="0.3">
      <c r="B21" s="4" t="s">
        <v>8</v>
      </c>
      <c r="C21" s="3" t="s">
        <v>18</v>
      </c>
      <c r="D21" s="2" t="s">
        <v>62</v>
      </c>
      <c r="E21" s="2" t="s">
        <v>60</v>
      </c>
      <c r="F21" s="2" t="s">
        <v>198</v>
      </c>
    </row>
    <row r="22" spans="2:6" x14ac:dyDescent="0.3">
      <c r="B22" s="4" t="s">
        <v>8</v>
      </c>
      <c r="C22" s="3" t="s">
        <v>199</v>
      </c>
      <c r="D22" s="2" t="s">
        <v>71</v>
      </c>
      <c r="E22" s="2" t="s">
        <v>66</v>
      </c>
      <c r="F22" s="2" t="s">
        <v>200</v>
      </c>
    </row>
    <row r="23" spans="2:6" x14ac:dyDescent="0.3">
      <c r="B23" s="2" t="s">
        <v>22</v>
      </c>
      <c r="C23" s="3" t="s">
        <v>23</v>
      </c>
      <c r="D23" s="2" t="s">
        <v>17</v>
      </c>
      <c r="E23" s="2" t="s">
        <v>71</v>
      </c>
      <c r="F23" s="2" t="s">
        <v>194</v>
      </c>
    </row>
    <row r="24" spans="2:6" x14ac:dyDescent="0.3">
      <c r="B24" s="2" t="s">
        <v>22</v>
      </c>
      <c r="C24" s="3" t="s">
        <v>23</v>
      </c>
      <c r="D24" s="14" t="s">
        <v>25</v>
      </c>
      <c r="E24" s="14"/>
      <c r="F24" s="14"/>
    </row>
    <row r="25" spans="2:6" x14ac:dyDescent="0.3">
      <c r="B25" s="2" t="s">
        <v>22</v>
      </c>
      <c r="C25" s="3" t="s">
        <v>23</v>
      </c>
      <c r="D25" s="2" t="s">
        <v>201</v>
      </c>
      <c r="E25" s="2" t="s">
        <v>64</v>
      </c>
      <c r="F25" s="2" t="s">
        <v>202</v>
      </c>
    </row>
    <row r="26" spans="2:6" x14ac:dyDescent="0.3">
      <c r="B26" s="2" t="s">
        <v>22</v>
      </c>
      <c r="C26" s="3" t="s">
        <v>23</v>
      </c>
      <c r="D26" s="2" t="s">
        <v>27</v>
      </c>
      <c r="E26" s="2" t="s">
        <v>59</v>
      </c>
      <c r="F26" s="2" t="s">
        <v>203</v>
      </c>
    </row>
    <row r="27" spans="2:6" x14ac:dyDescent="0.3">
      <c r="B27" s="2" t="s">
        <v>22</v>
      </c>
      <c r="C27" s="3" t="s">
        <v>23</v>
      </c>
      <c r="D27" s="2" t="s">
        <v>28</v>
      </c>
      <c r="E27" s="2" t="s">
        <v>65</v>
      </c>
      <c r="F27" s="2" t="s">
        <v>211</v>
      </c>
    </row>
    <row r="28" spans="2:6" x14ac:dyDescent="0.3">
      <c r="B28" s="2" t="s">
        <v>22</v>
      </c>
      <c r="C28" s="3" t="s">
        <v>23</v>
      </c>
      <c r="D28" s="2" t="s">
        <v>205</v>
      </c>
      <c r="E28" s="2" t="s">
        <v>66</v>
      </c>
      <c r="F28" s="2" t="s">
        <v>1194</v>
      </c>
    </row>
    <row r="29" spans="2:6" x14ac:dyDescent="0.3">
      <c r="B29" s="2"/>
      <c r="C29" s="3"/>
      <c r="D29" s="2"/>
      <c r="E29" s="2"/>
      <c r="F29" s="2" t="s">
        <v>204</v>
      </c>
    </row>
    <row r="30" spans="2:6" x14ac:dyDescent="0.3">
      <c r="B30" s="2" t="s">
        <v>22</v>
      </c>
      <c r="C30" s="3" t="s">
        <v>23</v>
      </c>
      <c r="D30" s="2" t="s">
        <v>206</v>
      </c>
      <c r="E30" s="2" t="s">
        <v>66</v>
      </c>
      <c r="F30" s="2" t="s">
        <v>1195</v>
      </c>
    </row>
    <row r="31" spans="2:6" x14ac:dyDescent="0.3">
      <c r="B31" s="2"/>
      <c r="C31" s="3"/>
      <c r="D31" s="2"/>
      <c r="E31" s="2"/>
      <c r="F31" s="2" t="s">
        <v>204</v>
      </c>
    </row>
    <row r="32" spans="2:6" x14ac:dyDescent="0.3">
      <c r="B32" s="2" t="s">
        <v>22</v>
      </c>
      <c r="C32" s="3" t="s">
        <v>23</v>
      </c>
      <c r="D32" s="2" t="s">
        <v>207</v>
      </c>
      <c r="E32" s="2" t="s">
        <v>66</v>
      </c>
      <c r="F32" s="2" t="s">
        <v>1195</v>
      </c>
    </row>
    <row r="33" spans="2:6" x14ac:dyDescent="0.3">
      <c r="B33" s="2"/>
      <c r="C33" s="3"/>
      <c r="D33" s="2"/>
      <c r="E33" s="2"/>
      <c r="F33" s="2" t="s">
        <v>204</v>
      </c>
    </row>
    <row r="34" spans="2:6" x14ac:dyDescent="0.3">
      <c r="B34" s="2" t="s">
        <v>22</v>
      </c>
      <c r="C34" s="3" t="s">
        <v>23</v>
      </c>
      <c r="D34" s="2" t="s">
        <v>32</v>
      </c>
      <c r="E34" s="2" t="s">
        <v>66</v>
      </c>
      <c r="F34" s="2" t="s">
        <v>1196</v>
      </c>
    </row>
    <row r="35" spans="2:6" x14ac:dyDescent="0.3">
      <c r="B35" s="2" t="s">
        <v>22</v>
      </c>
      <c r="C35" s="3" t="s">
        <v>23</v>
      </c>
      <c r="D35" s="2" t="s">
        <v>209</v>
      </c>
      <c r="E35" s="2" t="s">
        <v>17</v>
      </c>
      <c r="F35" s="2" t="s">
        <v>210</v>
      </c>
    </row>
    <row r="36" spans="2:6" x14ac:dyDescent="0.3">
      <c r="B36" s="2" t="s">
        <v>22</v>
      </c>
      <c r="C36" s="3" t="s">
        <v>23</v>
      </c>
      <c r="D36" s="2" t="s">
        <v>34</v>
      </c>
      <c r="E36" s="2" t="s">
        <v>66</v>
      </c>
      <c r="F36" s="2" t="s">
        <v>1197</v>
      </c>
    </row>
    <row r="37" spans="2:6" x14ac:dyDescent="0.3">
      <c r="B37" s="2" t="s">
        <v>22</v>
      </c>
      <c r="C37" s="3" t="s">
        <v>23</v>
      </c>
      <c r="D37" s="2" t="s">
        <v>35</v>
      </c>
      <c r="E37" s="2"/>
      <c r="F37" s="2"/>
    </row>
    <row r="38" spans="2:6" x14ac:dyDescent="0.3">
      <c r="B38" s="2" t="s">
        <v>22</v>
      </c>
      <c r="C38" s="3" t="s">
        <v>23</v>
      </c>
      <c r="D38" s="2" t="s">
        <v>36</v>
      </c>
      <c r="E38" s="2" t="s">
        <v>68</v>
      </c>
      <c r="F38" s="2" t="s">
        <v>212</v>
      </c>
    </row>
    <row r="39" spans="2:6" x14ac:dyDescent="0.3">
      <c r="B39" s="2" t="s">
        <v>72</v>
      </c>
      <c r="C39" s="3" t="s">
        <v>114</v>
      </c>
      <c r="D39" s="2" t="s">
        <v>71</v>
      </c>
      <c r="E39" s="2" t="s">
        <v>73</v>
      </c>
      <c r="F39" s="2" t="s">
        <v>213</v>
      </c>
    </row>
    <row r="40" spans="2:6" x14ac:dyDescent="0.3">
      <c r="B40" s="2" t="s">
        <v>72</v>
      </c>
      <c r="C40" s="3"/>
      <c r="D40" s="2"/>
      <c r="E40" s="2"/>
      <c r="F40" s="2" t="s">
        <v>214</v>
      </c>
    </row>
    <row r="41" spans="2:6" x14ac:dyDescent="0.3">
      <c r="B41" s="2" t="s">
        <v>72</v>
      </c>
      <c r="C41" s="3" t="s">
        <v>115</v>
      </c>
      <c r="D41" s="2" t="s">
        <v>116</v>
      </c>
      <c r="E41" s="2" t="s">
        <v>276</v>
      </c>
      <c r="F41" s="2" t="s">
        <v>1198</v>
      </c>
    </row>
    <row r="42" spans="2:6" x14ac:dyDescent="0.3">
      <c r="B42" s="2" t="s">
        <v>72</v>
      </c>
      <c r="C42" s="3"/>
      <c r="D42" s="2"/>
      <c r="F42" s="2" t="s">
        <v>1199</v>
      </c>
    </row>
    <row r="43" spans="2:6" x14ac:dyDescent="0.3">
      <c r="B43" s="2" t="s">
        <v>72</v>
      </c>
      <c r="C43" s="3" t="s">
        <v>115</v>
      </c>
      <c r="D43" s="2" t="s">
        <v>221</v>
      </c>
      <c r="E43" s="2" t="s">
        <v>216</v>
      </c>
      <c r="F43" s="2" t="s">
        <v>218</v>
      </c>
    </row>
    <row r="44" spans="2:6" x14ac:dyDescent="0.3">
      <c r="B44" s="2" t="s">
        <v>72</v>
      </c>
      <c r="C44" s="3"/>
      <c r="D44" s="2"/>
      <c r="E44" s="2"/>
      <c r="F44" s="2" t="s">
        <v>219</v>
      </c>
    </row>
    <row r="45" spans="2:6" x14ac:dyDescent="0.3">
      <c r="B45" s="2" t="s">
        <v>38</v>
      </c>
      <c r="C45" s="3" t="s">
        <v>39</v>
      </c>
      <c r="D45" s="2" t="s">
        <v>222</v>
      </c>
      <c r="E45" s="2" t="s">
        <v>67</v>
      </c>
      <c r="F45" s="2" t="s">
        <v>225</v>
      </c>
    </row>
    <row r="46" spans="2:6" x14ac:dyDescent="0.3">
      <c r="B46" s="2" t="s">
        <v>38</v>
      </c>
      <c r="C46" s="3" t="s">
        <v>39</v>
      </c>
      <c r="D46" s="2" t="s">
        <v>52</v>
      </c>
      <c r="E46" s="2" t="s">
        <v>52</v>
      </c>
      <c r="F46" s="2" t="s">
        <v>226</v>
      </c>
    </row>
    <row r="47" spans="2:6" x14ac:dyDescent="0.3">
      <c r="B47" s="2" t="s">
        <v>38</v>
      </c>
      <c r="C47" s="3" t="s">
        <v>39</v>
      </c>
      <c r="D47" s="2" t="s">
        <v>220</v>
      </c>
      <c r="E47" s="2" t="s">
        <v>220</v>
      </c>
      <c r="F47" s="2" t="s">
        <v>227</v>
      </c>
    </row>
    <row r="48" spans="2:6" x14ac:dyDescent="0.3">
      <c r="B48" s="2" t="s">
        <v>38</v>
      </c>
      <c r="C48" s="3" t="s">
        <v>39</v>
      </c>
      <c r="D48" s="2" t="s">
        <v>223</v>
      </c>
      <c r="E48" s="2" t="s">
        <v>224</v>
      </c>
      <c r="F48" s="2" t="s">
        <v>228</v>
      </c>
    </row>
    <row r="49" spans="2:6" x14ac:dyDescent="0.3">
      <c r="B49" s="2"/>
      <c r="C49" s="3"/>
      <c r="D49" s="2"/>
      <c r="E49" s="2"/>
      <c r="F49" s="2" t="s">
        <v>229</v>
      </c>
    </row>
    <row r="50" spans="2:6" x14ac:dyDescent="0.3">
      <c r="B50" s="2" t="s">
        <v>38</v>
      </c>
      <c r="C50" s="3" t="s">
        <v>74</v>
      </c>
      <c r="D50" s="2" t="s">
        <v>230</v>
      </c>
      <c r="E50" s="2" t="s">
        <v>231</v>
      </c>
      <c r="F50" s="2" t="s">
        <v>1200</v>
      </c>
    </row>
    <row r="51" spans="2:6" x14ac:dyDescent="0.3">
      <c r="B51" s="2"/>
      <c r="C51" s="3"/>
      <c r="D51" s="2"/>
      <c r="E51" s="2"/>
      <c r="F51" s="2" t="s">
        <v>1201</v>
      </c>
    </row>
    <row r="52" spans="2:6" x14ac:dyDescent="0.3">
      <c r="B52" s="2" t="s">
        <v>38</v>
      </c>
      <c r="C52" s="3" t="s">
        <v>74</v>
      </c>
      <c r="D52" s="2" t="s">
        <v>75</v>
      </c>
      <c r="E52" s="2" t="s">
        <v>76</v>
      </c>
      <c r="F52" s="2" t="s">
        <v>232</v>
      </c>
    </row>
    <row r="53" spans="2:6" x14ac:dyDescent="0.3">
      <c r="B53" s="2" t="s">
        <v>38</v>
      </c>
      <c r="C53" s="3" t="s">
        <v>74</v>
      </c>
      <c r="D53" s="2" t="s">
        <v>77</v>
      </c>
      <c r="E53" s="2" t="s">
        <v>78</v>
      </c>
      <c r="F53" s="2" t="s">
        <v>233</v>
      </c>
    </row>
    <row r="54" spans="2:6" x14ac:dyDescent="0.3">
      <c r="B54" s="2" t="s">
        <v>38</v>
      </c>
      <c r="C54" s="3" t="s">
        <v>74</v>
      </c>
      <c r="D54" s="2" t="s">
        <v>77</v>
      </c>
      <c r="E54" s="2" t="s">
        <v>79</v>
      </c>
      <c r="F54" s="2" t="s">
        <v>234</v>
      </c>
    </row>
    <row r="55" spans="2:6" x14ac:dyDescent="0.3">
      <c r="B55" s="2" t="s">
        <v>38</v>
      </c>
      <c r="C55" s="3" t="s">
        <v>74</v>
      </c>
      <c r="D55" s="2" t="s">
        <v>80</v>
      </c>
      <c r="E55" s="2" t="s">
        <v>80</v>
      </c>
      <c r="F55" s="2" t="s">
        <v>235</v>
      </c>
    </row>
    <row r="56" spans="2:6" x14ac:dyDescent="0.3">
      <c r="B56" s="2" t="s">
        <v>38</v>
      </c>
      <c r="C56" s="3" t="s">
        <v>74</v>
      </c>
      <c r="D56" s="2" t="s">
        <v>81</v>
      </c>
      <c r="E56" s="2" t="s">
        <v>81</v>
      </c>
      <c r="F56" s="2" t="s">
        <v>236</v>
      </c>
    </row>
    <row r="57" spans="2:6" x14ac:dyDescent="0.3">
      <c r="B57" s="2" t="s">
        <v>38</v>
      </c>
      <c r="C57" s="3" t="s">
        <v>74</v>
      </c>
      <c r="D57" s="2" t="s">
        <v>237</v>
      </c>
      <c r="E57" s="2" t="s">
        <v>238</v>
      </c>
      <c r="F57" s="2" t="s">
        <v>239</v>
      </c>
    </row>
    <row r="58" spans="2:6" x14ac:dyDescent="0.3">
      <c r="B58" s="2" t="s">
        <v>38</v>
      </c>
      <c r="C58" s="3" t="s">
        <v>74</v>
      </c>
      <c r="D58" s="2" t="s">
        <v>240</v>
      </c>
      <c r="E58" s="2" t="s">
        <v>241</v>
      </c>
      <c r="F58" s="2" t="s">
        <v>242</v>
      </c>
    </row>
    <row r="59" spans="2:6" x14ac:dyDescent="0.3">
      <c r="B59" s="2" t="s">
        <v>38</v>
      </c>
      <c r="C59" s="3" t="s">
        <v>83</v>
      </c>
      <c r="D59" s="2" t="s">
        <v>84</v>
      </c>
      <c r="E59" s="2" t="s">
        <v>40</v>
      </c>
      <c r="F59" s="2" t="s">
        <v>1202</v>
      </c>
    </row>
    <row r="60" spans="2:6" x14ac:dyDescent="0.3">
      <c r="B60" s="2"/>
      <c r="C60" s="3"/>
      <c r="D60" s="2"/>
      <c r="E60" s="2"/>
      <c r="F60" s="2" t="s">
        <v>1203</v>
      </c>
    </row>
    <row r="61" spans="2:6" x14ac:dyDescent="0.3">
      <c r="B61" s="2" t="s">
        <v>38</v>
      </c>
      <c r="C61" s="3" t="s">
        <v>83</v>
      </c>
      <c r="D61" s="2" t="s">
        <v>85</v>
      </c>
      <c r="E61" s="2" t="s">
        <v>85</v>
      </c>
      <c r="F61" s="2" t="s">
        <v>245</v>
      </c>
    </row>
    <row r="62" spans="2:6" x14ac:dyDescent="0.3">
      <c r="B62" s="2"/>
      <c r="C62" s="3"/>
      <c r="D62" s="2"/>
      <c r="E62" s="2"/>
      <c r="F62" s="2" t="s">
        <v>1204</v>
      </c>
    </row>
    <row r="63" spans="2:6" x14ac:dyDescent="0.3">
      <c r="B63" s="2" t="s">
        <v>38</v>
      </c>
      <c r="C63" s="3" t="s">
        <v>83</v>
      </c>
      <c r="D63" s="2" t="s">
        <v>86</v>
      </c>
      <c r="E63" s="2" t="s">
        <v>92</v>
      </c>
      <c r="F63" s="2" t="s">
        <v>251</v>
      </c>
    </row>
    <row r="64" spans="2:6" x14ac:dyDescent="0.3">
      <c r="B64" s="2" t="s">
        <v>38</v>
      </c>
      <c r="C64" s="3" t="s">
        <v>83</v>
      </c>
      <c r="D64" s="2" t="s">
        <v>87</v>
      </c>
      <c r="E64" s="2" t="s">
        <v>93</v>
      </c>
      <c r="F64" s="2" t="s">
        <v>247</v>
      </c>
    </row>
    <row r="65" spans="2:6" x14ac:dyDescent="0.3">
      <c r="B65" s="2"/>
      <c r="C65" s="3"/>
      <c r="D65" s="2"/>
      <c r="E65" s="2"/>
      <c r="F65" s="2" t="s">
        <v>1205</v>
      </c>
    </row>
    <row r="66" spans="2:6" x14ac:dyDescent="0.3">
      <c r="B66" s="2" t="s">
        <v>38</v>
      </c>
      <c r="C66" s="3" t="s">
        <v>83</v>
      </c>
      <c r="D66" s="2" t="s">
        <v>88</v>
      </c>
      <c r="E66" s="2" t="s">
        <v>93</v>
      </c>
      <c r="F66" s="2" t="s">
        <v>1206</v>
      </c>
    </row>
    <row r="67" spans="2:6" x14ac:dyDescent="0.3">
      <c r="B67" s="2"/>
      <c r="C67" s="3"/>
      <c r="D67" s="2"/>
      <c r="E67" s="2"/>
      <c r="F67" s="2" t="s">
        <v>1205</v>
      </c>
    </row>
    <row r="68" spans="2:6" x14ac:dyDescent="0.3">
      <c r="B68" s="2" t="s">
        <v>38</v>
      </c>
      <c r="C68" s="3" t="s">
        <v>83</v>
      </c>
      <c r="D68" s="2" t="s">
        <v>89</v>
      </c>
      <c r="E68" s="2" t="s">
        <v>92</v>
      </c>
      <c r="F68" s="2" t="s">
        <v>1207</v>
      </c>
    </row>
    <row r="69" spans="2:6" x14ac:dyDescent="0.3">
      <c r="B69" s="2" t="s">
        <v>38</v>
      </c>
      <c r="C69" s="3" t="s">
        <v>83</v>
      </c>
      <c r="D69" s="2" t="s">
        <v>90</v>
      </c>
      <c r="E69" s="2" t="s">
        <v>40</v>
      </c>
      <c r="F69" s="2" t="s">
        <v>1208</v>
      </c>
    </row>
    <row r="70" spans="2:6" x14ac:dyDescent="0.3">
      <c r="B70" s="2"/>
      <c r="C70" s="3"/>
      <c r="D70" s="2"/>
      <c r="E70" s="2"/>
      <c r="F70" s="2" t="s">
        <v>265</v>
      </c>
    </row>
    <row r="71" spans="2:6" x14ac:dyDescent="0.3">
      <c r="B71" s="2" t="s">
        <v>38</v>
      </c>
      <c r="C71" s="3" t="s">
        <v>83</v>
      </c>
      <c r="D71" s="2" t="s">
        <v>91</v>
      </c>
      <c r="E71" s="2" t="s">
        <v>94</v>
      </c>
      <c r="F71" s="2" t="s">
        <v>1209</v>
      </c>
    </row>
    <row r="72" spans="2:6" x14ac:dyDescent="0.3">
      <c r="B72" s="2" t="s">
        <v>38</v>
      </c>
      <c r="C72" s="3" t="s">
        <v>83</v>
      </c>
      <c r="D72" s="2" t="s">
        <v>254</v>
      </c>
      <c r="E72" s="2" t="s">
        <v>254</v>
      </c>
      <c r="F72" s="2" t="s">
        <v>255</v>
      </c>
    </row>
    <row r="73" spans="2:6" x14ac:dyDescent="0.3">
      <c r="B73" s="2" t="s">
        <v>38</v>
      </c>
      <c r="C73" s="3" t="s">
        <v>83</v>
      </c>
      <c r="D73" s="2" t="s">
        <v>42</v>
      </c>
      <c r="E73" s="2" t="s">
        <v>95</v>
      </c>
      <c r="F73" s="2" t="s">
        <v>256</v>
      </c>
    </row>
    <row r="74" spans="2:6" x14ac:dyDescent="0.3">
      <c r="B74" s="2"/>
      <c r="C74" s="3"/>
      <c r="D74" s="2"/>
      <c r="E74" s="2"/>
      <c r="F74" s="2" t="s">
        <v>257</v>
      </c>
    </row>
    <row r="75" spans="2:6" x14ac:dyDescent="0.3">
      <c r="B75" s="2" t="s">
        <v>38</v>
      </c>
      <c r="C75" s="3" t="s">
        <v>83</v>
      </c>
      <c r="D75" s="2" t="s">
        <v>96</v>
      </c>
      <c r="E75" s="2" t="s">
        <v>99</v>
      </c>
      <c r="F75" s="2" t="s">
        <v>258</v>
      </c>
    </row>
    <row r="76" spans="2:6" x14ac:dyDescent="0.3">
      <c r="B76" s="2" t="s">
        <v>38</v>
      </c>
      <c r="C76" s="3" t="s">
        <v>83</v>
      </c>
      <c r="D76" s="2" t="s">
        <v>97</v>
      </c>
      <c r="E76" s="2" t="s">
        <v>98</v>
      </c>
      <c r="F76" s="2" t="s">
        <v>259</v>
      </c>
    </row>
    <row r="77" spans="2:6" x14ac:dyDescent="0.3">
      <c r="B77" s="2" t="s">
        <v>38</v>
      </c>
      <c r="C77" s="3" t="s">
        <v>83</v>
      </c>
      <c r="D77" s="2" t="s">
        <v>260</v>
      </c>
      <c r="E77" s="2" t="s">
        <v>261</v>
      </c>
      <c r="F77" s="2" t="s">
        <v>262</v>
      </c>
    </row>
    <row r="78" spans="2:6" x14ac:dyDescent="0.3">
      <c r="B78" s="2" t="s">
        <v>38</v>
      </c>
      <c r="C78" s="3" t="s">
        <v>109</v>
      </c>
      <c r="D78" s="2" t="s">
        <v>100</v>
      </c>
      <c r="E78" s="2" t="s">
        <v>101</v>
      </c>
      <c r="F78" s="2" t="s">
        <v>263</v>
      </c>
    </row>
    <row r="79" spans="2:6" x14ac:dyDescent="0.3">
      <c r="B79" s="2" t="s">
        <v>38</v>
      </c>
      <c r="C79" s="3" t="s">
        <v>109</v>
      </c>
      <c r="D79" s="2" t="s">
        <v>100</v>
      </c>
      <c r="E79" s="2" t="s">
        <v>102</v>
      </c>
      <c r="F79" s="2" t="s">
        <v>264</v>
      </c>
    </row>
    <row r="80" spans="2:6" x14ac:dyDescent="0.3">
      <c r="B80" s="2" t="s">
        <v>38</v>
      </c>
      <c r="C80" s="3" t="s">
        <v>109</v>
      </c>
      <c r="D80" s="2" t="s">
        <v>103</v>
      </c>
      <c r="E80" s="2" t="s">
        <v>107</v>
      </c>
      <c r="F80" s="2" t="s">
        <v>266</v>
      </c>
    </row>
    <row r="81" spans="2:6" x14ac:dyDescent="0.3">
      <c r="B81" s="2"/>
      <c r="C81" s="3"/>
      <c r="D81" s="2"/>
      <c r="E81" s="2"/>
      <c r="F81" s="2" t="s">
        <v>567</v>
      </c>
    </row>
    <row r="82" spans="2:6" x14ac:dyDescent="0.3">
      <c r="B82" s="2" t="s">
        <v>38</v>
      </c>
      <c r="C82" s="3" t="s">
        <v>109</v>
      </c>
      <c r="D82" s="2" t="s">
        <v>104</v>
      </c>
      <c r="E82" s="2" t="s">
        <v>270</v>
      </c>
      <c r="F82" s="2" t="s">
        <v>267</v>
      </c>
    </row>
    <row r="83" spans="2:6" x14ac:dyDescent="0.3">
      <c r="B83" s="2" t="s">
        <v>38</v>
      </c>
      <c r="C83" s="3" t="s">
        <v>109</v>
      </c>
      <c r="D83" s="2" t="s">
        <v>105</v>
      </c>
      <c r="E83" s="2" t="s">
        <v>107</v>
      </c>
      <c r="F83" s="2" t="s">
        <v>268</v>
      </c>
    </row>
    <row r="84" spans="2:6" x14ac:dyDescent="0.3">
      <c r="B84" s="2" t="s">
        <v>38</v>
      </c>
      <c r="C84" s="3" t="s">
        <v>109</v>
      </c>
      <c r="D84" s="2"/>
      <c r="E84" s="2"/>
      <c r="F84" s="2" t="s">
        <v>1210</v>
      </c>
    </row>
    <row r="85" spans="2:6" x14ac:dyDescent="0.3">
      <c r="B85" s="2" t="s">
        <v>38</v>
      </c>
      <c r="C85" s="3" t="s">
        <v>109</v>
      </c>
      <c r="D85" s="2" t="s">
        <v>106</v>
      </c>
      <c r="E85" s="2" t="s">
        <v>269</v>
      </c>
      <c r="F85" s="2" t="s">
        <v>267</v>
      </c>
    </row>
    <row r="86" spans="2:6" x14ac:dyDescent="0.3">
      <c r="B86" s="2" t="s">
        <v>38</v>
      </c>
      <c r="C86" s="3" t="s">
        <v>109</v>
      </c>
      <c r="D86" s="2" t="s">
        <v>273</v>
      </c>
      <c r="E86" s="2" t="s">
        <v>274</v>
      </c>
      <c r="F86" s="2" t="s">
        <v>1211</v>
      </c>
    </row>
    <row r="87" spans="2:6" x14ac:dyDescent="0.3">
      <c r="B87" s="2" t="s">
        <v>38</v>
      </c>
      <c r="C87" s="3" t="s">
        <v>109</v>
      </c>
      <c r="D87" s="2" t="s">
        <v>110</v>
      </c>
      <c r="E87" s="2" t="s">
        <v>277</v>
      </c>
      <c r="F87" s="2" t="s">
        <v>278</v>
      </c>
    </row>
    <row r="88" spans="2:6" x14ac:dyDescent="0.3">
      <c r="B88" s="2" t="s">
        <v>38</v>
      </c>
      <c r="C88" s="3" t="s">
        <v>109</v>
      </c>
      <c r="D88" s="2" t="s">
        <v>111</v>
      </c>
      <c r="E88" s="2" t="s">
        <v>112</v>
      </c>
      <c r="F88" s="2" t="s">
        <v>279</v>
      </c>
    </row>
    <row r="89" spans="2:6" x14ac:dyDescent="0.3">
      <c r="B89" s="2" t="s">
        <v>38</v>
      </c>
      <c r="C89" s="3" t="s">
        <v>44</v>
      </c>
      <c r="D89" s="2" t="s">
        <v>36</v>
      </c>
      <c r="E89" s="2" t="s">
        <v>68</v>
      </c>
      <c r="F89" s="2" t="s">
        <v>1212</v>
      </c>
    </row>
    <row r="90" spans="2:6" x14ac:dyDescent="0.3">
      <c r="B90" s="2" t="s">
        <v>47</v>
      </c>
      <c r="C90" s="2" t="s">
        <v>47</v>
      </c>
      <c r="D90" s="2" t="s">
        <v>48</v>
      </c>
      <c r="E90" s="2" t="s">
        <v>118</v>
      </c>
      <c r="F90" s="2" t="s">
        <v>1213</v>
      </c>
    </row>
    <row r="91" spans="2:6" x14ac:dyDescent="0.3">
      <c r="B91" s="2" t="s">
        <v>47</v>
      </c>
      <c r="C91" s="2" t="s">
        <v>47</v>
      </c>
      <c r="D91" s="2" t="s">
        <v>50</v>
      </c>
      <c r="E91" s="2" t="s">
        <v>52</v>
      </c>
      <c r="F91" s="2" t="s">
        <v>282</v>
      </c>
    </row>
    <row r="92" spans="2:6" x14ac:dyDescent="0.3">
      <c r="B92" s="2" t="s">
        <v>47</v>
      </c>
      <c r="C92" s="2" t="s">
        <v>47</v>
      </c>
      <c r="D92" s="2" t="s">
        <v>119</v>
      </c>
      <c r="E92" s="2" t="s">
        <v>120</v>
      </c>
      <c r="F92" s="2" t="s">
        <v>283</v>
      </c>
    </row>
    <row r="93" spans="2:6" x14ac:dyDescent="0.3">
      <c r="B93" s="2" t="s">
        <v>47</v>
      </c>
      <c r="C93" s="2" t="s">
        <v>47</v>
      </c>
      <c r="D93" s="2" t="s">
        <v>121</v>
      </c>
      <c r="E93" s="2" t="s">
        <v>122</v>
      </c>
      <c r="F93" s="2" t="s">
        <v>1214</v>
      </c>
    </row>
    <row r="94" spans="2:6" x14ac:dyDescent="0.3">
      <c r="B94" s="2" t="s">
        <v>47</v>
      </c>
      <c r="C94" s="2" t="s">
        <v>47</v>
      </c>
      <c r="D94" s="2" t="s">
        <v>51</v>
      </c>
      <c r="E94" s="2" t="s">
        <v>123</v>
      </c>
      <c r="F94" s="2" t="s">
        <v>1215</v>
      </c>
    </row>
    <row r="95" spans="2:6" x14ac:dyDescent="0.3">
      <c r="B95" s="2" t="s">
        <v>47</v>
      </c>
      <c r="C95" s="2" t="s">
        <v>129</v>
      </c>
      <c r="D95" s="2" t="s">
        <v>124</v>
      </c>
      <c r="E95" s="2" t="s">
        <v>127</v>
      </c>
      <c r="F95" s="2" t="s">
        <v>286</v>
      </c>
    </row>
    <row r="96" spans="2:6" x14ac:dyDescent="0.3">
      <c r="B96" s="2" t="s">
        <v>47</v>
      </c>
      <c r="C96" s="2" t="s">
        <v>129</v>
      </c>
      <c r="D96" s="2"/>
      <c r="E96" s="2"/>
      <c r="F96" s="2" t="s">
        <v>272</v>
      </c>
    </row>
    <row r="97" spans="2:6" x14ac:dyDescent="0.3">
      <c r="B97" s="2" t="s">
        <v>47</v>
      </c>
      <c r="C97" s="2" t="s">
        <v>129</v>
      </c>
      <c r="D97" s="2" t="s">
        <v>125</v>
      </c>
      <c r="E97" s="2"/>
      <c r="F97" s="2" t="s">
        <v>267</v>
      </c>
    </row>
    <row r="98" spans="2:6" x14ac:dyDescent="0.3">
      <c r="B98" s="2" t="s">
        <v>47</v>
      </c>
      <c r="C98" s="2" t="s">
        <v>129</v>
      </c>
      <c r="D98" s="2" t="s">
        <v>103</v>
      </c>
      <c r="E98" s="2" t="s">
        <v>127</v>
      </c>
      <c r="F98" s="2" t="s">
        <v>266</v>
      </c>
    </row>
    <row r="99" spans="2:6" x14ac:dyDescent="0.3">
      <c r="B99" s="2" t="s">
        <v>47</v>
      </c>
      <c r="C99" s="2" t="s">
        <v>129</v>
      </c>
      <c r="D99" s="2"/>
      <c r="E99" s="2"/>
      <c r="F99" s="2" t="s">
        <v>271</v>
      </c>
    </row>
    <row r="100" spans="2:6" x14ac:dyDescent="0.3">
      <c r="B100" s="2" t="s">
        <v>47</v>
      </c>
      <c r="C100" s="2" t="s">
        <v>129</v>
      </c>
      <c r="D100" s="2" t="s">
        <v>128</v>
      </c>
      <c r="E100" s="2" t="s">
        <v>126</v>
      </c>
      <c r="F100" s="2" t="s">
        <v>267</v>
      </c>
    </row>
    <row r="101" spans="2:6" x14ac:dyDescent="0.3">
      <c r="B101" s="2" t="s">
        <v>47</v>
      </c>
      <c r="C101" s="2" t="s">
        <v>129</v>
      </c>
      <c r="D101" s="2" t="s">
        <v>273</v>
      </c>
      <c r="E101" s="2" t="s">
        <v>274</v>
      </c>
      <c r="F101" s="2" t="s">
        <v>1216</v>
      </c>
    </row>
    <row r="102" spans="2:6" x14ac:dyDescent="0.3">
      <c r="B102" s="2" t="s">
        <v>47</v>
      </c>
      <c r="C102" s="2" t="s">
        <v>129</v>
      </c>
      <c r="D102" s="2" t="s">
        <v>130</v>
      </c>
      <c r="E102" s="2" t="s">
        <v>131</v>
      </c>
      <c r="F102" s="2" t="s">
        <v>288</v>
      </c>
    </row>
    <row r="103" spans="2:6" x14ac:dyDescent="0.3">
      <c r="B103" s="2" t="s">
        <v>47</v>
      </c>
      <c r="C103" s="2" t="s">
        <v>132</v>
      </c>
      <c r="D103" s="2" t="s">
        <v>133</v>
      </c>
      <c r="E103" s="2" t="s">
        <v>133</v>
      </c>
      <c r="F103" s="2" t="s">
        <v>289</v>
      </c>
    </row>
    <row r="104" spans="2:6" x14ac:dyDescent="0.3">
      <c r="B104" s="2" t="s">
        <v>134</v>
      </c>
      <c r="C104" s="2" t="s">
        <v>135</v>
      </c>
      <c r="D104" s="2" t="s">
        <v>135</v>
      </c>
      <c r="E104" s="2" t="s">
        <v>136</v>
      </c>
      <c r="F104" s="2" t="s">
        <v>1217</v>
      </c>
    </row>
    <row r="105" spans="2:6" x14ac:dyDescent="0.3">
      <c r="B105" s="2" t="s">
        <v>134</v>
      </c>
      <c r="C105" s="2" t="s">
        <v>135</v>
      </c>
      <c r="D105" s="2"/>
      <c r="E105" s="2"/>
      <c r="F105" s="2" t="s">
        <v>291</v>
      </c>
    </row>
    <row r="106" spans="2:6" x14ac:dyDescent="0.3">
      <c r="B106" s="2" t="s">
        <v>134</v>
      </c>
      <c r="C106" s="2" t="s">
        <v>137</v>
      </c>
      <c r="D106" s="2" t="s">
        <v>138</v>
      </c>
      <c r="E106" s="2" t="s">
        <v>127</v>
      </c>
      <c r="F106" s="2" t="s">
        <v>292</v>
      </c>
    </row>
    <row r="107" spans="2:6" x14ac:dyDescent="0.3">
      <c r="B107" s="2" t="s">
        <v>134</v>
      </c>
      <c r="C107" s="2" t="s">
        <v>139</v>
      </c>
      <c r="D107" s="2" t="s">
        <v>140</v>
      </c>
      <c r="E107" s="2" t="s">
        <v>118</v>
      </c>
      <c r="F107" s="2" t="s">
        <v>293</v>
      </c>
    </row>
    <row r="108" spans="2:6" x14ac:dyDescent="0.3">
      <c r="B108" s="2" t="s">
        <v>134</v>
      </c>
      <c r="C108" s="2" t="s">
        <v>23</v>
      </c>
      <c r="D108" s="2" t="s">
        <v>294</v>
      </c>
      <c r="E108" s="2" t="s">
        <v>67</v>
      </c>
      <c r="F108" s="2" t="s">
        <v>1218</v>
      </c>
    </row>
    <row r="109" spans="2:6" x14ac:dyDescent="0.3">
      <c r="B109" s="2"/>
      <c r="C109" s="2"/>
      <c r="D109" s="2"/>
      <c r="E109" s="2"/>
      <c r="F109" s="2" t="s">
        <v>296</v>
      </c>
    </row>
    <row r="110" spans="2:6" x14ac:dyDescent="0.3">
      <c r="B110" s="2" t="s">
        <v>151</v>
      </c>
      <c r="C110" s="2" t="s">
        <v>142</v>
      </c>
      <c r="D110" s="2" t="s">
        <v>143</v>
      </c>
      <c r="E110" s="2" t="s">
        <v>144</v>
      </c>
      <c r="F110" s="2" t="s">
        <v>1219</v>
      </c>
    </row>
    <row r="111" spans="2:6" x14ac:dyDescent="0.3">
      <c r="B111" s="2" t="s">
        <v>151</v>
      </c>
      <c r="C111" s="2" t="s">
        <v>145</v>
      </c>
      <c r="D111" s="2" t="s">
        <v>146</v>
      </c>
      <c r="E111" s="2" t="s">
        <v>120</v>
      </c>
      <c r="F111" s="2" t="s">
        <v>298</v>
      </c>
    </row>
    <row r="112" spans="2:6" x14ac:dyDescent="0.3">
      <c r="B112" s="2"/>
      <c r="C112" s="2"/>
      <c r="D112" s="2"/>
      <c r="E112" s="2"/>
      <c r="F112" s="2" t="s">
        <v>1220</v>
      </c>
    </row>
    <row r="113" spans="2:6" x14ac:dyDescent="0.3">
      <c r="B113" s="2" t="s">
        <v>151</v>
      </c>
      <c r="C113" s="2" t="s">
        <v>147</v>
      </c>
      <c r="D113" s="2" t="s">
        <v>148</v>
      </c>
      <c r="E113" s="2" t="s">
        <v>149</v>
      </c>
      <c r="F113" s="2" t="s">
        <v>1221</v>
      </c>
    </row>
    <row r="114" spans="2:6" x14ac:dyDescent="0.3">
      <c r="B114" s="2"/>
      <c r="C114" s="2"/>
      <c r="D114" s="2"/>
      <c r="E114" s="2"/>
      <c r="F114" s="2" t="s">
        <v>1222</v>
      </c>
    </row>
    <row r="115" spans="2:6" x14ac:dyDescent="0.3">
      <c r="B115" s="2" t="s">
        <v>151</v>
      </c>
      <c r="C115" s="2" t="s">
        <v>150</v>
      </c>
      <c r="D115" s="2" t="s">
        <v>152</v>
      </c>
      <c r="E115" s="2" t="s">
        <v>144</v>
      </c>
      <c r="F115" s="2" t="s">
        <v>1223</v>
      </c>
    </row>
    <row r="116" spans="2:6" x14ac:dyDescent="0.3">
      <c r="B116" s="2"/>
      <c r="C116" s="2"/>
      <c r="D116" s="2"/>
      <c r="E116" s="2"/>
      <c r="F116" s="2" t="s">
        <v>303</v>
      </c>
    </row>
    <row r="117" spans="2:6" x14ac:dyDescent="0.3">
      <c r="B117" s="2" t="s">
        <v>151</v>
      </c>
      <c r="C117" s="2" t="s">
        <v>153</v>
      </c>
      <c r="D117" s="2" t="s">
        <v>154</v>
      </c>
      <c r="E117" s="2"/>
      <c r="F117" s="2" t="s">
        <v>304</v>
      </c>
    </row>
  </sheetData>
  <autoFilter ref="A4:E4" xr:uid="{7B665FEF-F97C-4A5F-9267-73A6B1C01A1B}">
    <filterColumn colId="1" showButton="0"/>
    <filterColumn colId="2" showButton="0"/>
    <filterColumn colId="3" showButton="0"/>
    <filterColumn colId="4" showButton="0"/>
  </autoFilter>
  <mergeCells count="2">
    <mergeCell ref="B4:F4"/>
    <mergeCell ref="C2:F3"/>
  </mergeCells>
  <phoneticPr fontId="9"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871F-71D9-4C40-A46C-D5412A12B4A2}">
  <dimension ref="B2:I286"/>
  <sheetViews>
    <sheetView topLeftCell="E1" zoomScale="85" zoomScaleNormal="85" workbookViewId="0">
      <selection activeCell="J19" sqref="J19"/>
    </sheetView>
  </sheetViews>
  <sheetFormatPr baseColWidth="10" defaultColWidth="11.44140625" defaultRowHeight="14.4" x14ac:dyDescent="0.3"/>
  <cols>
    <col min="1" max="1" width="11.44140625" style="1"/>
    <col min="2" max="2" width="20.5546875" style="1" bestFit="1" customWidth="1"/>
    <col min="3" max="3" width="31.88671875" style="1" customWidth="1"/>
    <col min="4" max="4" width="23.44140625" style="1" bestFit="1" customWidth="1"/>
    <col min="5" max="5" width="30.44140625" style="1" bestFit="1" customWidth="1"/>
    <col min="6" max="6" width="76.5546875" style="1" bestFit="1" customWidth="1"/>
    <col min="7" max="7" width="23.88671875" style="1" bestFit="1" customWidth="1"/>
    <col min="8" max="8" width="34.77734375" style="1" bestFit="1" customWidth="1"/>
    <col min="9" max="9" width="65.109375" style="1" hidden="1" customWidth="1"/>
    <col min="10" max="16384" width="11.44140625" style="1"/>
  </cols>
  <sheetData>
    <row r="2" spans="2:9" ht="25.8" customHeight="1" x14ac:dyDescent="0.3">
      <c r="C2" s="46" t="s">
        <v>572</v>
      </c>
      <c r="D2" s="47"/>
      <c r="E2" s="47"/>
      <c r="F2" s="47"/>
      <c r="G2" s="47"/>
      <c r="H2" s="47"/>
      <c r="I2" s="47"/>
    </row>
    <row r="3" spans="2:9" ht="21" customHeight="1" x14ac:dyDescent="0.3">
      <c r="C3" s="46"/>
      <c r="D3" s="47"/>
      <c r="E3" s="47"/>
      <c r="F3" s="47"/>
      <c r="G3" s="47"/>
      <c r="H3" s="47"/>
      <c r="I3" s="47"/>
    </row>
    <row r="4" spans="2:9" ht="25.8" x14ac:dyDescent="0.5">
      <c r="B4" s="44" t="s">
        <v>0</v>
      </c>
      <c r="C4" s="45"/>
      <c r="D4" s="45"/>
      <c r="E4" s="45"/>
      <c r="F4" s="45"/>
      <c r="G4" s="45"/>
      <c r="H4" s="45"/>
      <c r="I4" s="45"/>
    </row>
    <row r="5" spans="2:9" x14ac:dyDescent="0.3">
      <c r="B5" s="15" t="s">
        <v>2</v>
      </c>
      <c r="C5" s="15" t="s">
        <v>3</v>
      </c>
      <c r="D5" s="15" t="s">
        <v>4</v>
      </c>
      <c r="E5" s="16" t="s">
        <v>58</v>
      </c>
      <c r="F5" s="16" t="s">
        <v>180</v>
      </c>
      <c r="G5" s="16" t="s">
        <v>486</v>
      </c>
      <c r="H5" s="16" t="s">
        <v>484</v>
      </c>
      <c r="I5" s="16" t="s">
        <v>490</v>
      </c>
    </row>
    <row r="6" spans="2:9" x14ac:dyDescent="0.3">
      <c r="B6" s="4" t="s">
        <v>8</v>
      </c>
      <c r="C6" s="3" t="s">
        <v>9</v>
      </c>
      <c r="D6" s="2" t="s">
        <v>10</v>
      </c>
      <c r="E6" s="2" t="s">
        <v>186</v>
      </c>
      <c r="F6" s="2" t="s">
        <v>305</v>
      </c>
      <c r="G6" s="2" t="s">
        <v>487</v>
      </c>
      <c r="H6" s="2" t="s">
        <v>582</v>
      </c>
      <c r="I6" s="2" t="s">
        <v>306</v>
      </c>
    </row>
    <row r="7" spans="2:9" x14ac:dyDescent="0.3">
      <c r="B7" s="4"/>
      <c r="C7" s="3"/>
      <c r="D7" s="2"/>
      <c r="E7" s="2"/>
      <c r="F7" s="2"/>
      <c r="G7" s="2" t="s">
        <v>488</v>
      </c>
      <c r="H7" s="2" t="s">
        <v>582</v>
      </c>
      <c r="I7" s="2" t="s">
        <v>307</v>
      </c>
    </row>
    <row r="8" spans="2:9" x14ac:dyDescent="0.3">
      <c r="B8" s="4"/>
      <c r="C8" s="3"/>
      <c r="D8" s="2"/>
      <c r="E8" s="2" t="s">
        <v>187</v>
      </c>
      <c r="F8" s="2" t="s">
        <v>181</v>
      </c>
      <c r="G8" s="2" t="s">
        <v>487</v>
      </c>
      <c r="H8" s="2" t="s">
        <v>582</v>
      </c>
      <c r="I8" s="2" t="s">
        <v>308</v>
      </c>
    </row>
    <row r="9" spans="2:9" x14ac:dyDescent="0.3">
      <c r="B9" s="4"/>
      <c r="C9" s="3"/>
      <c r="D9" s="2"/>
      <c r="E9" s="2"/>
      <c r="F9" s="2"/>
      <c r="G9" s="2" t="s">
        <v>488</v>
      </c>
      <c r="H9" s="2" t="s">
        <v>582</v>
      </c>
      <c r="I9" s="2" t="s">
        <v>309</v>
      </c>
    </row>
    <row r="10" spans="2:9" x14ac:dyDescent="0.3">
      <c r="B10" s="4" t="s">
        <v>8</v>
      </c>
      <c r="C10" s="3" t="s">
        <v>9</v>
      </c>
      <c r="D10" s="2" t="s">
        <v>13</v>
      </c>
      <c r="E10" s="2" t="s">
        <v>59</v>
      </c>
      <c r="F10" s="2" t="s">
        <v>183</v>
      </c>
      <c r="G10" s="2" t="s">
        <v>487</v>
      </c>
      <c r="H10" s="2" t="s">
        <v>529</v>
      </c>
      <c r="I10" s="2" t="s">
        <v>310</v>
      </c>
    </row>
    <row r="11" spans="2:9" x14ac:dyDescent="0.3">
      <c r="B11" s="4"/>
      <c r="C11" s="3"/>
      <c r="D11" s="2"/>
      <c r="E11" s="2"/>
      <c r="F11" s="2"/>
      <c r="G11" s="2" t="s">
        <v>488</v>
      </c>
      <c r="H11" s="2" t="s">
        <v>529</v>
      </c>
      <c r="I11" s="2" t="s">
        <v>311</v>
      </c>
    </row>
    <row r="12" spans="2:9" x14ac:dyDescent="0.3">
      <c r="B12" s="4"/>
      <c r="C12" s="3"/>
      <c r="D12" s="2"/>
      <c r="E12" s="2"/>
      <c r="F12" s="2"/>
      <c r="G12" s="2" t="s">
        <v>488</v>
      </c>
      <c r="H12" s="2" t="s">
        <v>529</v>
      </c>
      <c r="I12" s="2" t="s">
        <v>314</v>
      </c>
    </row>
    <row r="13" spans="2:9" x14ac:dyDescent="0.3">
      <c r="B13" s="4"/>
      <c r="C13" s="3"/>
      <c r="D13" s="2"/>
      <c r="E13" s="2"/>
      <c r="F13" s="2" t="s">
        <v>184</v>
      </c>
      <c r="G13" s="2" t="s">
        <v>487</v>
      </c>
      <c r="H13" s="2" t="s">
        <v>582</v>
      </c>
      <c r="I13" s="2" t="s">
        <v>313</v>
      </c>
    </row>
    <row r="14" spans="2:9" x14ac:dyDescent="0.3">
      <c r="B14" s="4"/>
      <c r="C14" s="3"/>
      <c r="D14" s="2"/>
      <c r="E14" s="2"/>
      <c r="F14" s="2"/>
      <c r="G14" s="2" t="s">
        <v>488</v>
      </c>
      <c r="H14" s="2" t="s">
        <v>582</v>
      </c>
      <c r="I14" s="2" t="s">
        <v>312</v>
      </c>
    </row>
    <row r="15" spans="2:9" x14ac:dyDescent="0.3">
      <c r="B15" s="4"/>
      <c r="C15" s="3"/>
      <c r="D15" s="2"/>
      <c r="E15" s="2"/>
      <c r="F15" s="2"/>
      <c r="G15" s="2" t="s">
        <v>488</v>
      </c>
      <c r="H15" s="2" t="s">
        <v>582</v>
      </c>
      <c r="I15" s="2" t="s">
        <v>315</v>
      </c>
    </row>
    <row r="16" spans="2:9" x14ac:dyDescent="0.3">
      <c r="B16" s="4" t="s">
        <v>8</v>
      </c>
      <c r="C16" s="3" t="s">
        <v>9</v>
      </c>
      <c r="D16" s="2" t="s">
        <v>15</v>
      </c>
      <c r="E16" s="2" t="s">
        <v>185</v>
      </c>
      <c r="F16" s="2" t="s">
        <v>489</v>
      </c>
      <c r="G16" s="2" t="s">
        <v>487</v>
      </c>
      <c r="H16" s="2" t="s">
        <v>529</v>
      </c>
      <c r="I16" s="2" t="s">
        <v>316</v>
      </c>
    </row>
    <row r="17" spans="2:9" x14ac:dyDescent="0.3">
      <c r="B17" s="4"/>
      <c r="C17" s="3"/>
      <c r="D17" s="2"/>
      <c r="E17" s="2"/>
      <c r="F17" s="2"/>
      <c r="G17" s="2" t="s">
        <v>488</v>
      </c>
      <c r="H17" s="2" t="s">
        <v>529</v>
      </c>
      <c r="I17" s="2" t="s">
        <v>317</v>
      </c>
    </row>
    <row r="18" spans="2:9" x14ac:dyDescent="0.3">
      <c r="B18" s="4"/>
      <c r="C18" s="3"/>
      <c r="D18" s="2"/>
      <c r="E18" s="2"/>
      <c r="F18" s="2"/>
      <c r="G18" s="2" t="s">
        <v>488</v>
      </c>
      <c r="H18" s="2" t="s">
        <v>529</v>
      </c>
      <c r="I18" s="2" t="s">
        <v>318</v>
      </c>
    </row>
    <row r="19" spans="2:9" x14ac:dyDescent="0.3">
      <c r="B19" s="4"/>
      <c r="C19" s="3"/>
      <c r="D19" s="2"/>
      <c r="E19" s="2" t="s">
        <v>59</v>
      </c>
      <c r="F19" s="2" t="s">
        <v>189</v>
      </c>
      <c r="G19" s="2" t="s">
        <v>487</v>
      </c>
      <c r="H19" s="2" t="s">
        <v>529</v>
      </c>
      <c r="I19" s="2" t="s">
        <v>310</v>
      </c>
    </row>
    <row r="20" spans="2:9" x14ac:dyDescent="0.3">
      <c r="B20" s="4"/>
      <c r="C20" s="3"/>
      <c r="D20" s="2"/>
      <c r="E20" s="2"/>
      <c r="F20" s="2"/>
      <c r="G20" s="2" t="s">
        <v>488</v>
      </c>
      <c r="H20" s="2" t="s">
        <v>529</v>
      </c>
      <c r="I20" s="2" t="s">
        <v>311</v>
      </c>
    </row>
    <row r="21" spans="2:9" x14ac:dyDescent="0.3">
      <c r="B21" s="4"/>
      <c r="C21" s="3"/>
      <c r="D21" s="2"/>
      <c r="E21" s="2"/>
      <c r="F21" s="2"/>
      <c r="G21" s="2" t="s">
        <v>488</v>
      </c>
      <c r="H21" s="2" t="s">
        <v>529</v>
      </c>
      <c r="I21" s="2" t="s">
        <v>314</v>
      </c>
    </row>
    <row r="22" spans="2:9" x14ac:dyDescent="0.3">
      <c r="B22" s="4" t="s">
        <v>8</v>
      </c>
      <c r="C22" s="3" t="s">
        <v>9</v>
      </c>
      <c r="D22" s="2" t="s">
        <v>69</v>
      </c>
      <c r="E22" s="2" t="s">
        <v>190</v>
      </c>
      <c r="F22" s="2" t="s">
        <v>191</v>
      </c>
      <c r="G22" s="2" t="s">
        <v>487</v>
      </c>
      <c r="H22" s="2" t="s">
        <v>529</v>
      </c>
      <c r="I22" s="2" t="s">
        <v>319</v>
      </c>
    </row>
    <row r="23" spans="2:9" x14ac:dyDescent="0.3">
      <c r="B23" s="4"/>
      <c r="C23" s="3"/>
      <c r="D23" s="2"/>
      <c r="E23" s="2" t="s">
        <v>59</v>
      </c>
      <c r="F23" s="2" t="s">
        <v>192</v>
      </c>
      <c r="G23" s="2" t="s">
        <v>487</v>
      </c>
      <c r="H23" s="2" t="s">
        <v>529</v>
      </c>
      <c r="I23" s="2" t="s">
        <v>310</v>
      </c>
    </row>
    <row r="24" spans="2:9" x14ac:dyDescent="0.3">
      <c r="B24" s="4"/>
      <c r="C24" s="3"/>
      <c r="D24" s="2"/>
      <c r="E24" s="2"/>
      <c r="F24" s="2"/>
      <c r="G24" s="2" t="s">
        <v>488</v>
      </c>
      <c r="H24" s="2" t="s">
        <v>529</v>
      </c>
      <c r="I24" s="2" t="s">
        <v>311</v>
      </c>
    </row>
    <row r="25" spans="2:9" x14ac:dyDescent="0.3">
      <c r="B25" s="4"/>
      <c r="C25" s="3"/>
      <c r="D25" s="2"/>
      <c r="E25" s="2"/>
      <c r="F25" s="2"/>
      <c r="G25" s="2" t="s">
        <v>488</v>
      </c>
      <c r="H25" s="2" t="s">
        <v>529</v>
      </c>
      <c r="I25" s="2" t="s">
        <v>314</v>
      </c>
    </row>
    <row r="26" spans="2:9" x14ac:dyDescent="0.3">
      <c r="B26" s="4"/>
      <c r="C26" s="3"/>
      <c r="D26" s="2"/>
      <c r="E26" s="2"/>
      <c r="F26" s="2" t="s">
        <v>193</v>
      </c>
      <c r="G26" s="2" t="s">
        <v>487</v>
      </c>
      <c r="H26" s="2" t="s">
        <v>582</v>
      </c>
      <c r="I26" s="2" t="s">
        <v>320</v>
      </c>
    </row>
    <row r="27" spans="2:9" x14ac:dyDescent="0.3">
      <c r="B27" s="4" t="s">
        <v>8</v>
      </c>
      <c r="C27" s="3" t="s">
        <v>16</v>
      </c>
      <c r="D27" s="2" t="s">
        <v>17</v>
      </c>
      <c r="E27" s="2" t="s">
        <v>71</v>
      </c>
      <c r="F27" s="2" t="s">
        <v>194</v>
      </c>
      <c r="G27" s="2" t="s">
        <v>487</v>
      </c>
      <c r="H27" s="2" t="s">
        <v>582</v>
      </c>
      <c r="I27" s="2" t="s">
        <v>321</v>
      </c>
    </row>
    <row r="28" spans="2:9" x14ac:dyDescent="0.3">
      <c r="B28" s="4"/>
      <c r="C28" s="3"/>
      <c r="D28" s="2"/>
      <c r="E28" s="2"/>
      <c r="F28" s="2"/>
      <c r="G28" s="2" t="s">
        <v>488</v>
      </c>
      <c r="H28" s="2" t="s">
        <v>582</v>
      </c>
      <c r="I28" s="2" t="s">
        <v>491</v>
      </c>
    </row>
    <row r="29" spans="2:9" x14ac:dyDescent="0.3">
      <c r="B29" s="4" t="s">
        <v>8</v>
      </c>
      <c r="C29" s="3" t="s">
        <v>18</v>
      </c>
      <c r="D29" s="2" t="s">
        <v>19</v>
      </c>
      <c r="E29" s="2" t="s">
        <v>60</v>
      </c>
      <c r="F29" s="2" t="s">
        <v>326</v>
      </c>
      <c r="G29" s="2" t="s">
        <v>487</v>
      </c>
      <c r="H29" s="2" t="s">
        <v>529</v>
      </c>
      <c r="I29" s="2" t="s">
        <v>322</v>
      </c>
    </row>
    <row r="30" spans="2:9" x14ac:dyDescent="0.3">
      <c r="B30" s="4"/>
      <c r="C30" s="3"/>
      <c r="D30" s="2"/>
      <c r="E30" s="2"/>
      <c r="F30" s="2"/>
      <c r="G30" s="2"/>
      <c r="H30" s="2" t="s">
        <v>529</v>
      </c>
      <c r="I30" s="2" t="s">
        <v>323</v>
      </c>
    </row>
    <row r="31" spans="2:9" x14ac:dyDescent="0.3">
      <c r="B31" s="4"/>
      <c r="C31" s="3"/>
      <c r="D31" s="2"/>
      <c r="E31" s="2"/>
      <c r="F31" s="2"/>
      <c r="G31" s="2"/>
      <c r="H31" s="2" t="s">
        <v>529</v>
      </c>
      <c r="I31" s="2" t="s">
        <v>324</v>
      </c>
    </row>
    <row r="32" spans="2:9" x14ac:dyDescent="0.3">
      <c r="B32" s="4"/>
      <c r="C32" s="3"/>
      <c r="D32" s="2"/>
      <c r="E32" s="2"/>
      <c r="F32" s="2"/>
      <c r="G32" s="2"/>
      <c r="H32" s="2" t="s">
        <v>529</v>
      </c>
      <c r="I32" s="2" t="s">
        <v>325</v>
      </c>
    </row>
    <row r="33" spans="2:9" x14ac:dyDescent="0.3">
      <c r="B33" s="4"/>
      <c r="C33" s="3"/>
      <c r="D33" s="2"/>
      <c r="E33" s="2"/>
      <c r="F33" s="2"/>
      <c r="G33" s="2" t="s">
        <v>488</v>
      </c>
      <c r="H33" s="2" t="s">
        <v>583</v>
      </c>
      <c r="I33" s="2" t="s">
        <v>492</v>
      </c>
    </row>
    <row r="34" spans="2:9" x14ac:dyDescent="0.3">
      <c r="B34" s="4"/>
      <c r="C34" s="3"/>
      <c r="D34" s="2"/>
      <c r="E34" s="2"/>
      <c r="F34" s="2" t="s">
        <v>196</v>
      </c>
      <c r="G34" s="2" t="s">
        <v>487</v>
      </c>
      <c r="H34" s="2" t="s">
        <v>529</v>
      </c>
      <c r="I34" s="2" t="s">
        <v>322</v>
      </c>
    </row>
    <row r="35" spans="2:9" x14ac:dyDescent="0.3">
      <c r="B35" s="4"/>
      <c r="C35" s="3"/>
      <c r="D35" s="2"/>
      <c r="E35" s="2"/>
      <c r="F35" s="2"/>
      <c r="G35" s="2"/>
      <c r="H35" s="2" t="s">
        <v>529</v>
      </c>
      <c r="I35" s="2" t="s">
        <v>323</v>
      </c>
    </row>
    <row r="36" spans="2:9" x14ac:dyDescent="0.3">
      <c r="B36" s="4"/>
      <c r="C36" s="3"/>
      <c r="D36" s="2"/>
      <c r="E36" s="2"/>
      <c r="F36" s="2"/>
      <c r="G36" s="2"/>
      <c r="H36" s="2" t="s">
        <v>529</v>
      </c>
      <c r="I36" s="2" t="s">
        <v>324</v>
      </c>
    </row>
    <row r="37" spans="2:9" x14ac:dyDescent="0.3">
      <c r="B37" s="4"/>
      <c r="C37" s="3"/>
      <c r="D37" s="2"/>
      <c r="E37" s="2"/>
      <c r="F37" s="2"/>
      <c r="G37" s="2"/>
      <c r="H37" s="2" t="s">
        <v>529</v>
      </c>
      <c r="I37" s="2" t="s">
        <v>325</v>
      </c>
    </row>
    <row r="38" spans="2:9" x14ac:dyDescent="0.3">
      <c r="B38" s="4"/>
      <c r="C38" s="3"/>
      <c r="D38" s="2"/>
      <c r="E38" s="2"/>
      <c r="F38" s="2"/>
      <c r="G38" s="2" t="s">
        <v>488</v>
      </c>
      <c r="H38" s="2" t="s">
        <v>583</v>
      </c>
      <c r="I38" s="2" t="s">
        <v>492</v>
      </c>
    </row>
    <row r="39" spans="2:9" x14ac:dyDescent="0.3">
      <c r="B39" s="4" t="s">
        <v>8</v>
      </c>
      <c r="C39" s="3" t="s">
        <v>18</v>
      </c>
      <c r="D39" s="2" t="s">
        <v>21</v>
      </c>
      <c r="E39" s="2" t="s">
        <v>60</v>
      </c>
      <c r="F39" s="2" t="s">
        <v>326</v>
      </c>
      <c r="G39" s="2" t="s">
        <v>487</v>
      </c>
      <c r="H39" s="2" t="s">
        <v>529</v>
      </c>
      <c r="I39" s="2" t="s">
        <v>322</v>
      </c>
    </row>
    <row r="40" spans="2:9" x14ac:dyDescent="0.3">
      <c r="B40" s="4"/>
      <c r="C40" s="3"/>
      <c r="D40" s="2"/>
      <c r="E40" s="2"/>
      <c r="F40" s="2"/>
      <c r="G40" s="2"/>
      <c r="H40" s="2" t="s">
        <v>529</v>
      </c>
      <c r="I40" s="2" t="s">
        <v>323</v>
      </c>
    </row>
    <row r="41" spans="2:9" x14ac:dyDescent="0.3">
      <c r="B41" s="4"/>
      <c r="C41" s="3"/>
      <c r="D41" s="2"/>
      <c r="E41" s="2"/>
      <c r="F41" s="2"/>
      <c r="G41" s="2"/>
      <c r="H41" s="2" t="s">
        <v>529</v>
      </c>
      <c r="I41" s="2" t="s">
        <v>324</v>
      </c>
    </row>
    <row r="42" spans="2:9" x14ac:dyDescent="0.3">
      <c r="B42" s="4"/>
      <c r="C42" s="3"/>
      <c r="D42" s="2"/>
      <c r="E42" s="2"/>
      <c r="F42" s="2"/>
      <c r="G42" s="2"/>
      <c r="H42" s="2" t="s">
        <v>529</v>
      </c>
      <c r="I42" s="2" t="s">
        <v>325</v>
      </c>
    </row>
    <row r="43" spans="2:9" x14ac:dyDescent="0.3">
      <c r="B43" s="4"/>
      <c r="C43" s="3"/>
      <c r="D43" s="2"/>
      <c r="E43" s="2"/>
      <c r="F43" s="2"/>
      <c r="G43" s="2" t="s">
        <v>488</v>
      </c>
      <c r="H43" s="2" t="s">
        <v>583</v>
      </c>
      <c r="I43" s="2" t="s">
        <v>492</v>
      </c>
    </row>
    <row r="44" spans="2:9" x14ac:dyDescent="0.3">
      <c r="B44" s="4"/>
      <c r="C44" s="3"/>
      <c r="D44" s="2"/>
      <c r="E44" s="2"/>
      <c r="F44" s="2" t="s">
        <v>196</v>
      </c>
      <c r="G44" s="2" t="s">
        <v>487</v>
      </c>
      <c r="H44" s="2" t="s">
        <v>529</v>
      </c>
      <c r="I44" s="2" t="s">
        <v>322</v>
      </c>
    </row>
    <row r="45" spans="2:9" x14ac:dyDescent="0.3">
      <c r="B45" s="4"/>
      <c r="C45" s="3"/>
      <c r="D45" s="2"/>
      <c r="E45" s="2"/>
      <c r="F45" s="2"/>
      <c r="G45" s="2"/>
      <c r="H45" s="2" t="s">
        <v>529</v>
      </c>
      <c r="I45" s="2" t="s">
        <v>323</v>
      </c>
    </row>
    <row r="46" spans="2:9" x14ac:dyDescent="0.3">
      <c r="B46" s="4"/>
      <c r="C46" s="3"/>
      <c r="D46" s="2"/>
      <c r="E46" s="2"/>
      <c r="F46" s="2"/>
      <c r="G46" s="2"/>
      <c r="H46" s="2" t="s">
        <v>529</v>
      </c>
      <c r="I46" s="2" t="s">
        <v>324</v>
      </c>
    </row>
    <row r="47" spans="2:9" x14ac:dyDescent="0.3">
      <c r="B47" s="4"/>
      <c r="C47" s="3"/>
      <c r="D47" s="2"/>
      <c r="E47" s="2"/>
      <c r="F47" s="2"/>
      <c r="G47" s="2"/>
      <c r="H47" s="2" t="s">
        <v>529</v>
      </c>
      <c r="I47" s="2" t="s">
        <v>325</v>
      </c>
    </row>
    <row r="48" spans="2:9" x14ac:dyDescent="0.3">
      <c r="B48" s="4"/>
      <c r="C48" s="3"/>
      <c r="D48" s="2"/>
      <c r="E48" s="2"/>
      <c r="F48" s="2"/>
      <c r="G48" s="2" t="s">
        <v>488</v>
      </c>
      <c r="H48" s="2" t="s">
        <v>583</v>
      </c>
      <c r="I48" s="2" t="s">
        <v>492</v>
      </c>
    </row>
    <row r="49" spans="2:9" x14ac:dyDescent="0.3">
      <c r="B49" s="4" t="s">
        <v>8</v>
      </c>
      <c r="C49" s="3" t="s">
        <v>18</v>
      </c>
      <c r="D49" s="2" t="s">
        <v>61</v>
      </c>
      <c r="E49" s="2" t="s">
        <v>60</v>
      </c>
      <c r="F49" s="2" t="s">
        <v>197</v>
      </c>
      <c r="G49" s="2" t="s">
        <v>487</v>
      </c>
      <c r="H49" s="2" t="s">
        <v>582</v>
      </c>
      <c r="I49" s="2" t="s">
        <v>327</v>
      </c>
    </row>
    <row r="50" spans="2:9" x14ac:dyDescent="0.3">
      <c r="B50" s="4"/>
      <c r="C50" s="3"/>
      <c r="D50" s="2"/>
      <c r="E50" s="2"/>
      <c r="F50" s="2"/>
      <c r="G50" s="2"/>
      <c r="H50" s="2" t="s">
        <v>582</v>
      </c>
      <c r="I50" s="2" t="s">
        <v>328</v>
      </c>
    </row>
    <row r="51" spans="2:9" x14ac:dyDescent="0.3">
      <c r="B51" s="4"/>
      <c r="C51" s="3"/>
      <c r="D51" s="2"/>
      <c r="E51" s="2"/>
      <c r="F51" s="2"/>
      <c r="G51" s="2"/>
      <c r="H51" s="2" t="s">
        <v>582</v>
      </c>
      <c r="I51" s="2" t="s">
        <v>329</v>
      </c>
    </row>
    <row r="52" spans="2:9" x14ac:dyDescent="0.3">
      <c r="B52" s="4"/>
      <c r="C52" s="3"/>
      <c r="D52" s="2"/>
      <c r="E52" s="2"/>
      <c r="F52" s="2"/>
      <c r="G52" s="2"/>
      <c r="H52" s="2" t="s">
        <v>582</v>
      </c>
      <c r="I52" s="2" t="s">
        <v>330</v>
      </c>
    </row>
    <row r="53" spans="2:9" x14ac:dyDescent="0.3">
      <c r="B53" s="4"/>
      <c r="C53" s="3"/>
      <c r="D53" s="2"/>
      <c r="E53" s="2"/>
      <c r="F53" s="2"/>
      <c r="G53" s="2" t="s">
        <v>488</v>
      </c>
      <c r="H53" s="2" t="s">
        <v>584</v>
      </c>
      <c r="I53" s="2" t="s">
        <v>496</v>
      </c>
    </row>
    <row r="54" spans="2:9" x14ac:dyDescent="0.3">
      <c r="B54" s="4" t="s">
        <v>8</v>
      </c>
      <c r="C54" s="3" t="s">
        <v>18</v>
      </c>
      <c r="D54" s="2" t="s">
        <v>62</v>
      </c>
      <c r="E54" s="2" t="s">
        <v>60</v>
      </c>
      <c r="F54" s="2" t="s">
        <v>198</v>
      </c>
      <c r="G54" s="2" t="s">
        <v>487</v>
      </c>
      <c r="H54" s="2" t="s">
        <v>582</v>
      </c>
      <c r="I54" s="2" t="s">
        <v>327</v>
      </c>
    </row>
    <row r="55" spans="2:9" x14ac:dyDescent="0.3">
      <c r="B55" s="4"/>
      <c r="C55" s="3"/>
      <c r="D55" s="2"/>
      <c r="E55" s="2"/>
      <c r="F55" s="2"/>
      <c r="G55" s="2"/>
      <c r="H55" s="2" t="s">
        <v>582</v>
      </c>
      <c r="I55" s="2" t="s">
        <v>328</v>
      </c>
    </row>
    <row r="56" spans="2:9" x14ac:dyDescent="0.3">
      <c r="B56" s="4"/>
      <c r="C56" s="3"/>
      <c r="D56" s="2"/>
      <c r="E56" s="2"/>
      <c r="F56" s="2"/>
      <c r="G56" s="2"/>
      <c r="H56" s="2" t="s">
        <v>582</v>
      </c>
      <c r="I56" s="2" t="s">
        <v>329</v>
      </c>
    </row>
    <row r="57" spans="2:9" x14ac:dyDescent="0.3">
      <c r="B57" s="4"/>
      <c r="C57" s="3"/>
      <c r="D57" s="2"/>
      <c r="E57" s="2"/>
      <c r="F57" s="2"/>
      <c r="G57" s="2"/>
      <c r="H57" s="2" t="s">
        <v>582</v>
      </c>
      <c r="I57" s="2" t="s">
        <v>330</v>
      </c>
    </row>
    <row r="58" spans="2:9" x14ac:dyDescent="0.3">
      <c r="B58" s="4"/>
      <c r="C58" s="3"/>
      <c r="D58" s="2"/>
      <c r="E58" s="2"/>
      <c r="F58" s="2"/>
      <c r="G58" s="2" t="s">
        <v>488</v>
      </c>
      <c r="H58" s="2" t="s">
        <v>584</v>
      </c>
      <c r="I58" s="2" t="s">
        <v>496</v>
      </c>
    </row>
    <row r="59" spans="2:9" x14ac:dyDescent="0.3">
      <c r="B59" s="4" t="s">
        <v>8</v>
      </c>
      <c r="C59" s="3" t="s">
        <v>199</v>
      </c>
      <c r="D59" s="2" t="s">
        <v>71</v>
      </c>
      <c r="E59" s="2" t="s">
        <v>66</v>
      </c>
      <c r="F59" s="2" t="s">
        <v>200</v>
      </c>
      <c r="G59" s="2" t="s">
        <v>487</v>
      </c>
      <c r="H59" s="2" t="s">
        <v>585</v>
      </c>
      <c r="I59" s="2" t="s">
        <v>331</v>
      </c>
    </row>
    <row r="60" spans="2:9" x14ac:dyDescent="0.3">
      <c r="B60" s="4"/>
      <c r="C60" s="3"/>
      <c r="D60" s="2"/>
      <c r="E60" s="2"/>
      <c r="F60" s="2"/>
      <c r="G60" s="2"/>
      <c r="H60" s="2" t="s">
        <v>585</v>
      </c>
      <c r="I60" s="2" t="s">
        <v>332</v>
      </c>
    </row>
    <row r="61" spans="2:9" x14ac:dyDescent="0.3">
      <c r="B61" s="4"/>
      <c r="C61" s="3"/>
      <c r="D61" s="2"/>
      <c r="E61" s="2"/>
      <c r="F61" s="2"/>
      <c r="G61" s="2"/>
      <c r="H61" s="2" t="s">
        <v>585</v>
      </c>
      <c r="I61" s="2" t="s">
        <v>333</v>
      </c>
    </row>
    <row r="62" spans="2:9" x14ac:dyDescent="0.3">
      <c r="B62" s="2" t="s">
        <v>22</v>
      </c>
      <c r="C62" s="3" t="s">
        <v>23</v>
      </c>
      <c r="D62" s="2" t="s">
        <v>17</v>
      </c>
      <c r="E62" s="2" t="s">
        <v>71</v>
      </c>
      <c r="F62" s="2" t="s">
        <v>194</v>
      </c>
      <c r="G62" s="2" t="s">
        <v>487</v>
      </c>
      <c r="H62" s="2" t="s">
        <v>529</v>
      </c>
      <c r="I62" s="2" t="s">
        <v>321</v>
      </c>
    </row>
    <row r="63" spans="2:9" x14ac:dyDescent="0.3">
      <c r="B63" s="2"/>
      <c r="C63" s="3"/>
      <c r="D63" s="2"/>
      <c r="E63" s="2"/>
      <c r="F63" s="2"/>
      <c r="G63" s="2" t="s">
        <v>488</v>
      </c>
      <c r="H63" s="2" t="s">
        <v>529</v>
      </c>
      <c r="I63" s="2" t="s">
        <v>491</v>
      </c>
    </row>
    <row r="64" spans="2:9" x14ac:dyDescent="0.3">
      <c r="B64" s="2" t="s">
        <v>22</v>
      </c>
      <c r="C64" s="3" t="s">
        <v>23</v>
      </c>
      <c r="D64" s="14" t="s">
        <v>497</v>
      </c>
      <c r="E64" s="14" t="s">
        <v>71</v>
      </c>
      <c r="F64" s="14" t="s">
        <v>498</v>
      </c>
      <c r="G64" s="2" t="s">
        <v>487</v>
      </c>
      <c r="H64" s="2" t="s">
        <v>529</v>
      </c>
      <c r="I64" s="2" t="s">
        <v>499</v>
      </c>
    </row>
    <row r="65" spans="2:9" x14ac:dyDescent="0.3">
      <c r="B65" s="2"/>
      <c r="C65" s="3"/>
      <c r="D65" s="14"/>
      <c r="E65" s="14"/>
      <c r="F65" s="14"/>
      <c r="G65" s="2" t="s">
        <v>500</v>
      </c>
      <c r="H65" s="2" t="s">
        <v>529</v>
      </c>
      <c r="I65" s="2" t="s">
        <v>586</v>
      </c>
    </row>
    <row r="66" spans="2:9" x14ac:dyDescent="0.3">
      <c r="B66" s="2" t="s">
        <v>22</v>
      </c>
      <c r="C66" s="3" t="s">
        <v>23</v>
      </c>
      <c r="D66" s="2" t="s">
        <v>201</v>
      </c>
      <c r="E66" s="2" t="s">
        <v>64</v>
      </c>
      <c r="F66" s="2" t="s">
        <v>202</v>
      </c>
      <c r="G66" s="2" t="s">
        <v>487</v>
      </c>
      <c r="H66" s="2" t="s">
        <v>529</v>
      </c>
      <c r="I66" s="2" t="s">
        <v>334</v>
      </c>
    </row>
    <row r="67" spans="2:9" x14ac:dyDescent="0.3">
      <c r="B67" s="2"/>
      <c r="C67" s="3"/>
      <c r="D67" s="2"/>
      <c r="E67" s="2"/>
      <c r="F67" s="2"/>
      <c r="H67" s="2" t="s">
        <v>529</v>
      </c>
      <c r="I67" s="2" t="s">
        <v>335</v>
      </c>
    </row>
    <row r="68" spans="2:9" x14ac:dyDescent="0.3">
      <c r="B68" s="2"/>
      <c r="C68" s="3"/>
      <c r="D68" s="2"/>
      <c r="E68" s="2"/>
      <c r="F68" s="2"/>
      <c r="G68" s="2" t="s">
        <v>500</v>
      </c>
      <c r="H68" s="2" t="s">
        <v>529</v>
      </c>
      <c r="I68" s="2" t="s">
        <v>501</v>
      </c>
    </row>
    <row r="69" spans="2:9" x14ac:dyDescent="0.3">
      <c r="B69" s="2" t="s">
        <v>22</v>
      </c>
      <c r="C69" s="3" t="s">
        <v>23</v>
      </c>
      <c r="D69" s="2" t="s">
        <v>27</v>
      </c>
      <c r="E69" s="2" t="s">
        <v>59</v>
      </c>
      <c r="F69" s="2" t="s">
        <v>203</v>
      </c>
      <c r="G69" s="2" t="s">
        <v>487</v>
      </c>
      <c r="H69" s="2" t="s">
        <v>529</v>
      </c>
      <c r="I69" s="2" t="s">
        <v>310</v>
      </c>
    </row>
    <row r="70" spans="2:9" x14ac:dyDescent="0.3">
      <c r="B70" s="2"/>
      <c r="C70" s="3"/>
      <c r="D70" s="2"/>
      <c r="E70" s="2"/>
      <c r="F70" s="2"/>
      <c r="H70" s="2" t="s">
        <v>529</v>
      </c>
      <c r="I70" s="2" t="s">
        <v>311</v>
      </c>
    </row>
    <row r="71" spans="2:9" x14ac:dyDescent="0.3">
      <c r="B71" s="2"/>
      <c r="C71" s="3"/>
      <c r="D71" s="2"/>
      <c r="E71" s="2"/>
      <c r="F71" s="2"/>
      <c r="G71" s="2" t="s">
        <v>500</v>
      </c>
      <c r="H71" s="2" t="s">
        <v>529</v>
      </c>
      <c r="I71" s="2" t="s">
        <v>314</v>
      </c>
    </row>
    <row r="72" spans="2:9" x14ac:dyDescent="0.3">
      <c r="B72" s="2" t="s">
        <v>22</v>
      </c>
      <c r="C72" s="3" t="s">
        <v>23</v>
      </c>
      <c r="D72" s="2" t="s">
        <v>28</v>
      </c>
      <c r="E72" s="2" t="s">
        <v>65</v>
      </c>
      <c r="F72" s="2" t="s">
        <v>211</v>
      </c>
      <c r="G72" s="2" t="s">
        <v>487</v>
      </c>
      <c r="H72" s="2" t="s">
        <v>529</v>
      </c>
      <c r="I72" s="2" t="s">
        <v>336</v>
      </c>
    </row>
    <row r="73" spans="2:9" x14ac:dyDescent="0.3">
      <c r="B73" s="2"/>
      <c r="C73" s="3"/>
      <c r="D73" s="2"/>
      <c r="E73" s="2"/>
      <c r="F73" s="2"/>
      <c r="G73" s="2"/>
      <c r="H73" s="2" t="s">
        <v>529</v>
      </c>
      <c r="I73" s="2" t="s">
        <v>337</v>
      </c>
    </row>
    <row r="74" spans="2:9" x14ac:dyDescent="0.3">
      <c r="B74" s="2"/>
      <c r="C74" s="3"/>
      <c r="D74" s="2"/>
      <c r="E74" s="2"/>
      <c r="F74" s="2"/>
      <c r="G74" s="2"/>
      <c r="H74" s="2" t="s">
        <v>529</v>
      </c>
      <c r="I74" s="2" t="s">
        <v>338</v>
      </c>
    </row>
    <row r="75" spans="2:9" x14ac:dyDescent="0.3">
      <c r="B75" s="2" t="s">
        <v>22</v>
      </c>
      <c r="C75" s="3" t="s">
        <v>23</v>
      </c>
      <c r="D75" s="2" t="s">
        <v>205</v>
      </c>
      <c r="E75" s="2" t="s">
        <v>66</v>
      </c>
      <c r="F75" s="2" t="s">
        <v>502</v>
      </c>
      <c r="G75" s="2" t="s">
        <v>487</v>
      </c>
      <c r="H75" s="2" t="s">
        <v>529</v>
      </c>
      <c r="I75" s="2" t="s">
        <v>339</v>
      </c>
    </row>
    <row r="76" spans="2:9" x14ac:dyDescent="0.3">
      <c r="B76" s="2"/>
      <c r="C76" s="3"/>
      <c r="D76" s="2"/>
      <c r="E76" s="2"/>
      <c r="F76" s="2"/>
      <c r="H76" s="2" t="s">
        <v>529</v>
      </c>
      <c r="I76" s="2" t="s">
        <v>340</v>
      </c>
    </row>
    <row r="77" spans="2:9" x14ac:dyDescent="0.3">
      <c r="B77" s="2"/>
      <c r="C77" s="3"/>
      <c r="D77" s="2"/>
      <c r="E77" s="2"/>
      <c r="F77" s="2"/>
      <c r="G77" s="2" t="s">
        <v>500</v>
      </c>
      <c r="H77" s="2" t="s">
        <v>529</v>
      </c>
      <c r="I77" s="2" t="s">
        <v>341</v>
      </c>
    </row>
    <row r="78" spans="2:9" x14ac:dyDescent="0.3">
      <c r="B78" s="2"/>
      <c r="C78" s="3"/>
      <c r="D78" s="2"/>
      <c r="E78" s="2"/>
      <c r="F78" s="2" t="s">
        <v>204</v>
      </c>
      <c r="G78" s="2" t="s">
        <v>487</v>
      </c>
      <c r="H78" s="2" t="s">
        <v>587</v>
      </c>
      <c r="I78" s="2" t="s">
        <v>342</v>
      </c>
    </row>
    <row r="79" spans="2:9" x14ac:dyDescent="0.3">
      <c r="B79" s="2" t="s">
        <v>22</v>
      </c>
      <c r="C79" s="3" t="s">
        <v>23</v>
      </c>
      <c r="D79" s="2" t="s">
        <v>206</v>
      </c>
      <c r="E79" s="2" t="s">
        <v>66</v>
      </c>
      <c r="F79" s="2" t="s">
        <v>503</v>
      </c>
      <c r="G79" s="2" t="s">
        <v>487</v>
      </c>
      <c r="H79" s="2" t="s">
        <v>529</v>
      </c>
      <c r="I79" s="2" t="s">
        <v>339</v>
      </c>
    </row>
    <row r="80" spans="2:9" x14ac:dyDescent="0.3">
      <c r="B80" s="2"/>
      <c r="C80" s="3"/>
      <c r="D80" s="2"/>
      <c r="E80" s="2"/>
      <c r="F80" s="2"/>
      <c r="H80" s="2" t="s">
        <v>529</v>
      </c>
      <c r="I80" s="2" t="s">
        <v>340</v>
      </c>
    </row>
    <row r="81" spans="2:9" x14ac:dyDescent="0.3">
      <c r="B81" s="2"/>
      <c r="C81" s="3"/>
      <c r="D81" s="2"/>
      <c r="E81" s="2"/>
      <c r="F81" s="2"/>
      <c r="G81" s="2" t="s">
        <v>500</v>
      </c>
      <c r="H81" s="2" t="s">
        <v>529</v>
      </c>
      <c r="I81" s="2" t="s">
        <v>341</v>
      </c>
    </row>
    <row r="82" spans="2:9" x14ac:dyDescent="0.3">
      <c r="B82" s="2"/>
      <c r="C82" s="3"/>
      <c r="D82" s="2"/>
      <c r="E82" s="2"/>
      <c r="F82" s="2" t="s">
        <v>204</v>
      </c>
      <c r="G82" s="2" t="s">
        <v>487</v>
      </c>
      <c r="H82" s="2" t="s">
        <v>587</v>
      </c>
      <c r="I82" s="2" t="s">
        <v>342</v>
      </c>
    </row>
    <row r="83" spans="2:9" x14ac:dyDescent="0.3">
      <c r="B83" s="2" t="s">
        <v>22</v>
      </c>
      <c r="C83" s="3" t="s">
        <v>23</v>
      </c>
      <c r="D83" s="2" t="s">
        <v>207</v>
      </c>
      <c r="E83" s="2" t="s">
        <v>66</v>
      </c>
      <c r="F83" s="2" t="s">
        <v>502</v>
      </c>
      <c r="G83" s="2" t="s">
        <v>487</v>
      </c>
      <c r="H83" s="2" t="s">
        <v>529</v>
      </c>
      <c r="I83" s="2" t="s">
        <v>339</v>
      </c>
    </row>
    <row r="84" spans="2:9" x14ac:dyDescent="0.3">
      <c r="B84" s="2"/>
      <c r="C84" s="3"/>
      <c r="D84" s="2"/>
      <c r="E84" s="2"/>
      <c r="F84" s="2"/>
      <c r="H84" s="2" t="s">
        <v>529</v>
      </c>
      <c r="I84" s="2" t="s">
        <v>340</v>
      </c>
    </row>
    <row r="85" spans="2:9" x14ac:dyDescent="0.3">
      <c r="B85" s="2"/>
      <c r="C85" s="3"/>
      <c r="D85" s="2"/>
      <c r="E85" s="2"/>
      <c r="F85" s="2"/>
      <c r="G85" s="2" t="s">
        <v>500</v>
      </c>
      <c r="H85" s="2" t="s">
        <v>529</v>
      </c>
      <c r="I85" s="2" t="s">
        <v>341</v>
      </c>
    </row>
    <row r="86" spans="2:9" x14ac:dyDescent="0.3">
      <c r="B86" s="2"/>
      <c r="C86" s="3"/>
      <c r="D86" s="2"/>
      <c r="E86" s="2"/>
      <c r="F86" s="2" t="s">
        <v>204</v>
      </c>
      <c r="G86" s="2" t="s">
        <v>487</v>
      </c>
      <c r="H86" s="2" t="s">
        <v>587</v>
      </c>
      <c r="I86" s="2" t="s">
        <v>342</v>
      </c>
    </row>
    <row r="87" spans="2:9" x14ac:dyDescent="0.3">
      <c r="B87" s="2" t="s">
        <v>22</v>
      </c>
      <c r="C87" s="3" t="s">
        <v>23</v>
      </c>
      <c r="D87" s="2" t="s">
        <v>32</v>
      </c>
      <c r="E87" s="2" t="s">
        <v>66</v>
      </c>
      <c r="F87" s="2" t="s">
        <v>208</v>
      </c>
      <c r="G87" s="2" t="s">
        <v>487</v>
      </c>
      <c r="H87" s="2" t="s">
        <v>529</v>
      </c>
      <c r="I87" s="2" t="s">
        <v>343</v>
      </c>
    </row>
    <row r="88" spans="2:9" x14ac:dyDescent="0.3">
      <c r="B88" s="2"/>
      <c r="C88" s="3"/>
      <c r="D88" s="2"/>
      <c r="E88" s="2"/>
      <c r="F88" s="2"/>
      <c r="H88" s="2" t="s">
        <v>529</v>
      </c>
      <c r="I88" s="2" t="s">
        <v>344</v>
      </c>
    </row>
    <row r="89" spans="2:9" x14ac:dyDescent="0.3">
      <c r="B89" s="2"/>
      <c r="C89" s="3"/>
      <c r="D89" s="2"/>
      <c r="E89" s="2"/>
      <c r="F89" s="2"/>
      <c r="G89" s="2" t="s">
        <v>500</v>
      </c>
      <c r="H89" s="2" t="s">
        <v>529</v>
      </c>
      <c r="I89" s="2" t="s">
        <v>345</v>
      </c>
    </row>
    <row r="90" spans="2:9" x14ac:dyDescent="0.3">
      <c r="B90" s="2"/>
      <c r="C90" s="3"/>
      <c r="D90" s="2"/>
      <c r="E90" s="2"/>
      <c r="F90" s="2"/>
      <c r="G90" s="2" t="s">
        <v>487</v>
      </c>
      <c r="H90" s="2" t="s">
        <v>529</v>
      </c>
      <c r="I90" s="2" t="s">
        <v>346</v>
      </c>
    </row>
    <row r="91" spans="2:9" x14ac:dyDescent="0.3">
      <c r="B91" s="2" t="s">
        <v>22</v>
      </c>
      <c r="C91" s="3" t="s">
        <v>23</v>
      </c>
      <c r="D91" s="2" t="s">
        <v>209</v>
      </c>
      <c r="E91" s="2" t="s">
        <v>17</v>
      </c>
      <c r="F91" s="2" t="s">
        <v>349</v>
      </c>
      <c r="G91" s="2" t="s">
        <v>487</v>
      </c>
      <c r="H91" s="2" t="s">
        <v>529</v>
      </c>
      <c r="I91" s="2" t="s">
        <v>347</v>
      </c>
    </row>
    <row r="92" spans="2:9" x14ac:dyDescent="0.3">
      <c r="B92" s="2"/>
      <c r="C92" s="3"/>
      <c r="D92" s="2"/>
      <c r="E92" s="2"/>
      <c r="F92" s="2"/>
      <c r="H92" s="2" t="s">
        <v>529</v>
      </c>
      <c r="I92" s="2" t="s">
        <v>348</v>
      </c>
    </row>
    <row r="93" spans="2:9" x14ac:dyDescent="0.3">
      <c r="B93" s="2"/>
      <c r="C93" s="3"/>
      <c r="D93" s="2"/>
      <c r="E93" s="2"/>
      <c r="F93" s="2"/>
      <c r="G93" s="2"/>
      <c r="H93" s="2" t="s">
        <v>504</v>
      </c>
      <c r="I93" s="2" t="s">
        <v>351</v>
      </c>
    </row>
    <row r="94" spans="2:9" x14ac:dyDescent="0.3">
      <c r="B94" s="2"/>
      <c r="C94" s="3"/>
      <c r="D94" s="2"/>
      <c r="E94" s="2"/>
      <c r="F94" s="2"/>
      <c r="G94" s="2" t="s">
        <v>487</v>
      </c>
      <c r="H94" s="2" t="s">
        <v>505</v>
      </c>
      <c r="I94" s="2" t="s">
        <v>350</v>
      </c>
    </row>
    <row r="95" spans="2:9" x14ac:dyDescent="0.3">
      <c r="B95" s="2" t="s">
        <v>22</v>
      </c>
      <c r="C95" s="3" t="s">
        <v>23</v>
      </c>
      <c r="D95" s="2" t="s">
        <v>34</v>
      </c>
      <c r="E95" s="2" t="s">
        <v>66</v>
      </c>
      <c r="F95" s="2" t="s">
        <v>506</v>
      </c>
      <c r="G95" s="2" t="s">
        <v>500</v>
      </c>
      <c r="H95" s="2" t="s">
        <v>507</v>
      </c>
      <c r="I95" s="2" t="s">
        <v>352</v>
      </c>
    </row>
    <row r="96" spans="2:9" x14ac:dyDescent="0.3">
      <c r="B96" s="2"/>
      <c r="C96" s="3"/>
      <c r="D96" s="2"/>
      <c r="E96" s="2"/>
      <c r="F96" s="2"/>
      <c r="G96" s="2" t="s">
        <v>487</v>
      </c>
      <c r="H96" s="2" t="s">
        <v>508</v>
      </c>
      <c r="I96" s="2" t="s">
        <v>353</v>
      </c>
    </row>
    <row r="97" spans="2:9" x14ac:dyDescent="0.3">
      <c r="B97" s="2"/>
      <c r="C97" s="3"/>
      <c r="D97" s="2"/>
      <c r="E97" s="2"/>
      <c r="F97" s="2"/>
      <c r="G97" s="2"/>
      <c r="H97" s="2" t="s">
        <v>509</v>
      </c>
      <c r="I97" s="2" t="s">
        <v>354</v>
      </c>
    </row>
    <row r="98" spans="2:9" x14ac:dyDescent="0.3">
      <c r="B98" s="2" t="s">
        <v>22</v>
      </c>
      <c r="C98" s="3" t="s">
        <v>23</v>
      </c>
      <c r="D98" s="2" t="s">
        <v>36</v>
      </c>
      <c r="E98" s="2" t="s">
        <v>68</v>
      </c>
      <c r="F98" s="2" t="s">
        <v>212</v>
      </c>
      <c r="G98" s="2" t="s">
        <v>487</v>
      </c>
      <c r="H98" s="2" t="s">
        <v>529</v>
      </c>
      <c r="I98" s="2" t="s">
        <v>355</v>
      </c>
    </row>
    <row r="99" spans="2:9" x14ac:dyDescent="0.3">
      <c r="B99" s="2"/>
      <c r="C99" s="3"/>
      <c r="D99" s="2"/>
      <c r="E99" s="2"/>
      <c r="F99" s="2"/>
      <c r="H99" s="2" t="s">
        <v>529</v>
      </c>
      <c r="I99" s="2" t="s">
        <v>356</v>
      </c>
    </row>
    <row r="100" spans="2:9" x14ac:dyDescent="0.3">
      <c r="B100" s="2"/>
      <c r="C100" s="3"/>
      <c r="D100" s="2"/>
      <c r="E100" s="2"/>
      <c r="F100" s="2"/>
      <c r="G100" s="2"/>
      <c r="H100" s="2" t="s">
        <v>529</v>
      </c>
      <c r="I100" s="2" t="s">
        <v>357</v>
      </c>
    </row>
    <row r="101" spans="2:9" x14ac:dyDescent="0.3">
      <c r="B101" s="2"/>
      <c r="C101" s="3"/>
      <c r="D101" s="2"/>
      <c r="E101" s="2"/>
      <c r="F101" s="2"/>
      <c r="G101" s="2" t="s">
        <v>487</v>
      </c>
      <c r="H101" s="2" t="s">
        <v>529</v>
      </c>
      <c r="I101" s="2" t="s">
        <v>358</v>
      </c>
    </row>
    <row r="102" spans="2:9" x14ac:dyDescent="0.3">
      <c r="B102" s="2" t="s">
        <v>72</v>
      </c>
      <c r="C102" s="3" t="s">
        <v>114</v>
      </c>
      <c r="D102" s="2" t="s">
        <v>359</v>
      </c>
      <c r="E102" s="2" t="s">
        <v>73</v>
      </c>
      <c r="F102" s="2" t="s">
        <v>514</v>
      </c>
      <c r="G102" s="2" t="s">
        <v>487</v>
      </c>
      <c r="H102" s="2" t="s">
        <v>511</v>
      </c>
      <c r="I102" s="2" t="s">
        <v>510</v>
      </c>
    </row>
    <row r="103" spans="2:9" x14ac:dyDescent="0.3">
      <c r="B103" s="2"/>
      <c r="C103" s="3"/>
      <c r="D103" s="2"/>
      <c r="E103" s="2"/>
      <c r="F103" s="2"/>
      <c r="G103" s="2"/>
      <c r="H103" s="2" t="s">
        <v>511</v>
      </c>
      <c r="I103" s="2" t="s">
        <v>517</v>
      </c>
    </row>
    <row r="104" spans="2:9" x14ac:dyDescent="0.3">
      <c r="B104" s="2"/>
      <c r="C104" s="3"/>
      <c r="D104" s="2"/>
      <c r="E104" s="2"/>
      <c r="F104" s="2"/>
      <c r="G104" s="2" t="s">
        <v>500</v>
      </c>
      <c r="H104" s="2" t="s">
        <v>512</v>
      </c>
      <c r="I104" s="2" t="s">
        <v>513</v>
      </c>
    </row>
    <row r="105" spans="2:9" x14ac:dyDescent="0.3">
      <c r="B105" s="2" t="s">
        <v>72</v>
      </c>
      <c r="C105" s="3"/>
      <c r="D105" s="2"/>
      <c r="E105" s="2"/>
      <c r="F105" s="2" t="s">
        <v>515</v>
      </c>
      <c r="G105" s="2" t="s">
        <v>487</v>
      </c>
      <c r="H105" s="2" t="s">
        <v>511</v>
      </c>
      <c r="I105" s="2" t="s">
        <v>516</v>
      </c>
    </row>
    <row r="106" spans="2:9" x14ac:dyDescent="0.3">
      <c r="B106" s="2"/>
      <c r="C106" s="3"/>
      <c r="D106" s="2"/>
      <c r="E106" s="2"/>
      <c r="F106" s="2"/>
      <c r="G106" s="2"/>
      <c r="H106" s="2" t="s">
        <v>512</v>
      </c>
      <c r="I106" s="2" t="s">
        <v>518</v>
      </c>
    </row>
    <row r="107" spans="2:9" x14ac:dyDescent="0.3">
      <c r="B107" s="2"/>
      <c r="C107" s="3"/>
      <c r="D107" s="2"/>
      <c r="E107" s="2"/>
      <c r="F107" s="2"/>
      <c r="G107" s="2" t="s">
        <v>500</v>
      </c>
      <c r="H107" s="2" t="s">
        <v>512</v>
      </c>
      <c r="I107" s="2" t="s">
        <v>519</v>
      </c>
    </row>
    <row r="108" spans="2:9" x14ac:dyDescent="0.3">
      <c r="B108" s="2" t="s">
        <v>72</v>
      </c>
      <c r="C108" s="3" t="s">
        <v>115</v>
      </c>
      <c r="D108" s="2" t="s">
        <v>116</v>
      </c>
      <c r="E108" s="2" t="s">
        <v>360</v>
      </c>
      <c r="F108" s="2" t="s">
        <v>215</v>
      </c>
      <c r="G108" s="2" t="s">
        <v>487</v>
      </c>
      <c r="H108" s="2" t="s">
        <v>512</v>
      </c>
      <c r="I108" s="2" t="s">
        <v>361</v>
      </c>
    </row>
    <row r="109" spans="2:9" x14ac:dyDescent="0.3">
      <c r="B109" s="2"/>
      <c r="C109" s="3"/>
      <c r="D109" s="2"/>
      <c r="E109" s="2"/>
      <c r="F109" s="2"/>
      <c r="G109" s="2"/>
      <c r="H109" s="2" t="s">
        <v>512</v>
      </c>
      <c r="I109" s="2" t="s">
        <v>362</v>
      </c>
    </row>
    <row r="110" spans="2:9" x14ac:dyDescent="0.3">
      <c r="B110" s="2"/>
      <c r="C110" s="3"/>
      <c r="D110" s="2"/>
      <c r="E110" s="2"/>
      <c r="F110" s="2"/>
      <c r="G110" s="2"/>
      <c r="H110" s="2" t="s">
        <v>520</v>
      </c>
      <c r="I110" s="2" t="s">
        <v>521</v>
      </c>
    </row>
    <row r="111" spans="2:9" x14ac:dyDescent="0.3">
      <c r="B111" s="2" t="s">
        <v>72</v>
      </c>
      <c r="C111" s="3"/>
      <c r="D111" s="2"/>
      <c r="E111" s="2"/>
      <c r="F111" s="2" t="s">
        <v>217</v>
      </c>
      <c r="G111" s="2" t="s">
        <v>487</v>
      </c>
      <c r="H111" s="2" t="s">
        <v>528</v>
      </c>
      <c r="I111" s="2" t="s">
        <v>523</v>
      </c>
    </row>
    <row r="112" spans="2:9" x14ac:dyDescent="0.3">
      <c r="B112" s="2"/>
      <c r="C112" s="3"/>
      <c r="D112" s="2"/>
      <c r="E112" s="2"/>
      <c r="F112" s="2"/>
      <c r="G112" s="2"/>
      <c r="H112" s="2" t="s">
        <v>528</v>
      </c>
      <c r="I112" s="2" t="s">
        <v>363</v>
      </c>
    </row>
    <row r="113" spans="2:9" x14ac:dyDescent="0.3">
      <c r="B113" s="2"/>
      <c r="C113" s="3"/>
      <c r="D113" s="2"/>
      <c r="E113" s="2"/>
      <c r="F113" s="2"/>
      <c r="G113" s="2"/>
      <c r="H113" s="2" t="s">
        <v>528</v>
      </c>
      <c r="I113" s="2" t="s">
        <v>364</v>
      </c>
    </row>
    <row r="114" spans="2:9" x14ac:dyDescent="0.3">
      <c r="B114" s="2"/>
      <c r="C114" s="3"/>
      <c r="D114" s="2"/>
      <c r="E114" s="2"/>
      <c r="F114" s="2"/>
      <c r="G114" s="2"/>
      <c r="H114" s="2" t="s">
        <v>528</v>
      </c>
      <c r="I114" s="2" t="s">
        <v>522</v>
      </c>
    </row>
    <row r="115" spans="2:9" x14ac:dyDescent="0.3">
      <c r="B115" s="2" t="s">
        <v>72</v>
      </c>
      <c r="C115" s="3" t="s">
        <v>115</v>
      </c>
      <c r="D115" s="2" t="s">
        <v>221</v>
      </c>
      <c r="E115" s="2" t="s">
        <v>216</v>
      </c>
      <c r="F115" s="2" t="s">
        <v>524</v>
      </c>
      <c r="G115" s="2" t="s">
        <v>487</v>
      </c>
      <c r="H115" s="2" t="s">
        <v>526</v>
      </c>
      <c r="I115" s="2" t="s">
        <v>525</v>
      </c>
    </row>
    <row r="116" spans="2:9" x14ac:dyDescent="0.3">
      <c r="B116" s="2"/>
      <c r="C116" s="3"/>
      <c r="D116" s="2"/>
      <c r="E116" s="2"/>
      <c r="F116" s="2"/>
      <c r="G116" s="2"/>
      <c r="H116" s="2" t="s">
        <v>526</v>
      </c>
      <c r="I116" s="2" t="s">
        <v>365</v>
      </c>
    </row>
    <row r="117" spans="2:9" x14ac:dyDescent="0.3">
      <c r="B117" s="2"/>
      <c r="C117" s="3"/>
      <c r="D117" s="2"/>
      <c r="E117" s="2"/>
      <c r="F117" s="2"/>
      <c r="G117" s="2"/>
      <c r="H117" s="2" t="s">
        <v>526</v>
      </c>
      <c r="I117" s="2" t="s">
        <v>366</v>
      </c>
    </row>
    <row r="118" spans="2:9" x14ac:dyDescent="0.3">
      <c r="B118" s="2"/>
      <c r="C118" s="3"/>
      <c r="D118" s="2"/>
      <c r="E118" s="2"/>
      <c r="F118" s="2"/>
      <c r="G118" s="2"/>
      <c r="H118" s="2" t="s">
        <v>512</v>
      </c>
      <c r="I118" s="2" t="s">
        <v>527</v>
      </c>
    </row>
    <row r="119" spans="2:9" x14ac:dyDescent="0.3">
      <c r="B119" s="2"/>
      <c r="C119" s="3"/>
      <c r="D119" s="2"/>
      <c r="E119" s="2"/>
      <c r="F119" s="2"/>
      <c r="G119" s="2"/>
      <c r="H119" s="2" t="s">
        <v>526</v>
      </c>
      <c r="I119" s="2" t="s">
        <v>367</v>
      </c>
    </row>
    <row r="120" spans="2:9" x14ac:dyDescent="0.3">
      <c r="B120" s="2" t="s">
        <v>38</v>
      </c>
      <c r="C120" s="3" t="s">
        <v>39</v>
      </c>
      <c r="D120" s="2" t="s">
        <v>222</v>
      </c>
      <c r="E120" s="2" t="s">
        <v>67</v>
      </c>
      <c r="F120" s="2" t="s">
        <v>225</v>
      </c>
      <c r="G120" s="2" t="s">
        <v>487</v>
      </c>
      <c r="H120" s="2" t="s">
        <v>529</v>
      </c>
      <c r="I120" s="2" t="s">
        <v>368</v>
      </c>
    </row>
    <row r="121" spans="2:9" x14ac:dyDescent="0.3">
      <c r="B121" s="2"/>
      <c r="C121" s="3"/>
      <c r="D121" s="2"/>
      <c r="E121" s="2"/>
      <c r="F121" s="2"/>
      <c r="G121" s="2"/>
      <c r="H121" s="2" t="s">
        <v>529</v>
      </c>
      <c r="I121" s="2" t="s">
        <v>369</v>
      </c>
    </row>
    <row r="122" spans="2:9" x14ac:dyDescent="0.3">
      <c r="B122" s="2"/>
      <c r="C122" s="3"/>
      <c r="D122" s="2"/>
      <c r="E122" s="2"/>
      <c r="F122" s="2"/>
      <c r="G122" s="2" t="s">
        <v>500</v>
      </c>
      <c r="H122" s="2" t="s">
        <v>530</v>
      </c>
      <c r="I122" s="2" t="s">
        <v>371</v>
      </c>
    </row>
    <row r="123" spans="2:9" x14ac:dyDescent="0.3">
      <c r="B123" s="2" t="s">
        <v>38</v>
      </c>
      <c r="C123" s="3" t="s">
        <v>39</v>
      </c>
      <c r="D123" s="2" t="s">
        <v>52</v>
      </c>
      <c r="E123" s="2" t="s">
        <v>52</v>
      </c>
      <c r="F123" s="2" t="s">
        <v>226</v>
      </c>
      <c r="G123" s="2" t="s">
        <v>487</v>
      </c>
      <c r="H123" s="2" t="s">
        <v>529</v>
      </c>
      <c r="I123" s="2" t="s">
        <v>370</v>
      </c>
    </row>
    <row r="124" spans="2:9" x14ac:dyDescent="0.3">
      <c r="B124" s="2"/>
      <c r="C124" s="3"/>
      <c r="D124" s="2"/>
      <c r="E124" s="2"/>
      <c r="F124" s="2"/>
      <c r="G124" s="2"/>
      <c r="H124" s="2" t="s">
        <v>529</v>
      </c>
      <c r="I124" s="2" t="s">
        <v>372</v>
      </c>
    </row>
    <row r="125" spans="2:9" x14ac:dyDescent="0.3">
      <c r="B125" s="2"/>
      <c r="C125" s="3"/>
      <c r="D125" s="2"/>
      <c r="E125" s="2"/>
      <c r="F125" s="2"/>
      <c r="G125" s="2" t="s">
        <v>500</v>
      </c>
      <c r="H125" s="2" t="s">
        <v>531</v>
      </c>
      <c r="I125" s="2" t="s">
        <v>532</v>
      </c>
    </row>
    <row r="126" spans="2:9" x14ac:dyDescent="0.3">
      <c r="B126" s="2" t="s">
        <v>38</v>
      </c>
      <c r="C126" s="3" t="s">
        <v>39</v>
      </c>
      <c r="D126" s="2" t="s">
        <v>220</v>
      </c>
      <c r="E126" s="2" t="s">
        <v>220</v>
      </c>
      <c r="F126" s="2" t="s">
        <v>227</v>
      </c>
      <c r="G126" s="2" t="s">
        <v>487</v>
      </c>
      <c r="H126" s="2" t="s">
        <v>533</v>
      </c>
      <c r="I126" s="2" t="s">
        <v>375</v>
      </c>
    </row>
    <row r="127" spans="2:9" x14ac:dyDescent="0.3">
      <c r="B127" s="2"/>
      <c r="C127" s="3"/>
      <c r="D127" s="2"/>
      <c r="E127" s="2"/>
      <c r="F127" s="2"/>
      <c r="G127" s="2"/>
      <c r="H127" s="2" t="s">
        <v>533</v>
      </c>
      <c r="I127" s="2" t="s">
        <v>373</v>
      </c>
    </row>
    <row r="128" spans="2:9" x14ac:dyDescent="0.3">
      <c r="B128" s="2"/>
      <c r="C128" s="3"/>
      <c r="D128" s="2"/>
      <c r="E128" s="2"/>
      <c r="F128" s="2"/>
      <c r="G128" s="2"/>
      <c r="H128" s="2" t="s">
        <v>533</v>
      </c>
      <c r="I128" s="2" t="s">
        <v>374</v>
      </c>
    </row>
    <row r="129" spans="2:9" x14ac:dyDescent="0.3">
      <c r="B129" s="2" t="s">
        <v>38</v>
      </c>
      <c r="C129" s="3" t="s">
        <v>39</v>
      </c>
      <c r="D129" s="2" t="s">
        <v>223</v>
      </c>
      <c r="E129" s="2" t="s">
        <v>224</v>
      </c>
      <c r="F129" s="2" t="s">
        <v>228</v>
      </c>
      <c r="G129" s="2" t="s">
        <v>487</v>
      </c>
      <c r="H129" s="2" t="s">
        <v>529</v>
      </c>
      <c r="I129" s="2" t="s">
        <v>376</v>
      </c>
    </row>
    <row r="130" spans="2:9" x14ac:dyDescent="0.3">
      <c r="B130" s="2"/>
      <c r="C130" s="3"/>
      <c r="D130" s="2"/>
      <c r="E130" s="2"/>
      <c r="F130" s="2"/>
      <c r="G130" s="2"/>
      <c r="H130" s="2" t="s">
        <v>529</v>
      </c>
      <c r="I130" s="2" t="s">
        <v>534</v>
      </c>
    </row>
    <row r="131" spans="2:9" x14ac:dyDescent="0.3">
      <c r="B131" s="2"/>
      <c r="C131" s="3"/>
      <c r="D131" s="2"/>
      <c r="E131" s="2"/>
      <c r="F131" s="2" t="s">
        <v>229</v>
      </c>
      <c r="G131" s="2"/>
      <c r="H131" s="2" t="s">
        <v>535</v>
      </c>
      <c r="I131" s="2" t="s">
        <v>377</v>
      </c>
    </row>
    <row r="132" spans="2:9" x14ac:dyDescent="0.3">
      <c r="B132" s="2"/>
      <c r="C132" s="3"/>
      <c r="D132" s="2"/>
      <c r="E132" s="2"/>
      <c r="F132" s="2"/>
      <c r="G132" s="2"/>
      <c r="H132" s="2" t="s">
        <v>535</v>
      </c>
      <c r="I132" s="2" t="s">
        <v>378</v>
      </c>
    </row>
    <row r="133" spans="2:9" x14ac:dyDescent="0.3">
      <c r="B133" s="2" t="s">
        <v>38</v>
      </c>
      <c r="C133" s="3" t="s">
        <v>74</v>
      </c>
      <c r="D133" s="2" t="s">
        <v>230</v>
      </c>
      <c r="E133" s="2" t="s">
        <v>231</v>
      </c>
      <c r="F133" s="2" t="s">
        <v>537</v>
      </c>
      <c r="G133" s="2" t="s">
        <v>487</v>
      </c>
      <c r="H133" s="2" t="s">
        <v>536</v>
      </c>
      <c r="I133" s="2" t="s">
        <v>379</v>
      </c>
    </row>
    <row r="134" spans="2:9" x14ac:dyDescent="0.3">
      <c r="B134" s="2"/>
      <c r="C134" s="3"/>
      <c r="D134" s="2"/>
      <c r="E134" s="2"/>
      <c r="F134" s="2"/>
      <c r="G134" s="2"/>
      <c r="H134" s="2" t="s">
        <v>536</v>
      </c>
      <c r="I134" s="2" t="s">
        <v>380</v>
      </c>
    </row>
    <row r="135" spans="2:9" x14ac:dyDescent="0.3">
      <c r="B135" s="2"/>
      <c r="C135" s="3"/>
      <c r="D135" s="2"/>
      <c r="E135" s="2"/>
      <c r="F135" s="2"/>
      <c r="G135" s="2"/>
      <c r="H135" s="2" t="s">
        <v>536</v>
      </c>
      <c r="I135" s="2" t="s">
        <v>381</v>
      </c>
    </row>
    <row r="136" spans="2:9" x14ac:dyDescent="0.3">
      <c r="B136" s="2" t="s">
        <v>38</v>
      </c>
      <c r="C136" s="3" t="s">
        <v>74</v>
      </c>
      <c r="D136" s="2" t="s">
        <v>75</v>
      </c>
      <c r="E136" s="2" t="s">
        <v>76</v>
      </c>
      <c r="F136" s="2" t="s">
        <v>382</v>
      </c>
      <c r="G136" s="2" t="s">
        <v>487</v>
      </c>
      <c r="H136" s="2" t="s">
        <v>538</v>
      </c>
      <c r="I136" s="2" t="s">
        <v>384</v>
      </c>
    </row>
    <row r="137" spans="2:9" x14ac:dyDescent="0.3">
      <c r="B137" s="2"/>
      <c r="C137" s="3"/>
      <c r="D137" s="2"/>
      <c r="E137" s="2"/>
      <c r="F137" s="2"/>
      <c r="G137" s="2"/>
      <c r="H137" s="2" t="s">
        <v>539</v>
      </c>
      <c r="I137" s="2" t="s">
        <v>383</v>
      </c>
    </row>
    <row r="138" spans="2:9" x14ac:dyDescent="0.3">
      <c r="B138" s="2"/>
      <c r="C138" s="3"/>
      <c r="D138" s="2"/>
      <c r="E138" s="2"/>
      <c r="F138" s="2"/>
      <c r="G138" s="2"/>
      <c r="H138" s="2" t="s">
        <v>540</v>
      </c>
      <c r="I138" s="2" t="s">
        <v>541</v>
      </c>
    </row>
    <row r="139" spans="2:9" x14ac:dyDescent="0.3">
      <c r="B139" s="2" t="s">
        <v>38</v>
      </c>
      <c r="C139" s="3" t="s">
        <v>74</v>
      </c>
      <c r="D139" s="2" t="s">
        <v>77</v>
      </c>
      <c r="E139" s="2" t="s">
        <v>78</v>
      </c>
      <c r="F139" s="2" t="s">
        <v>233</v>
      </c>
      <c r="G139" s="2" t="s">
        <v>487</v>
      </c>
      <c r="H139" s="2" t="s">
        <v>540</v>
      </c>
      <c r="I139" s="2" t="s">
        <v>385</v>
      </c>
    </row>
    <row r="140" spans="2:9" x14ac:dyDescent="0.3">
      <c r="B140" s="2"/>
      <c r="C140" s="3"/>
      <c r="D140" s="2"/>
      <c r="E140" s="2"/>
      <c r="F140" s="2"/>
      <c r="G140" s="2"/>
      <c r="H140" s="2" t="s">
        <v>540</v>
      </c>
      <c r="I140" s="2" t="s">
        <v>542</v>
      </c>
    </row>
    <row r="141" spans="2:9" x14ac:dyDescent="0.3">
      <c r="B141" s="2"/>
      <c r="C141" s="3"/>
      <c r="D141" s="2"/>
      <c r="E141" s="2"/>
      <c r="F141" s="2"/>
      <c r="G141" s="2"/>
      <c r="H141" s="2" t="s">
        <v>540</v>
      </c>
      <c r="I141" s="2" t="s">
        <v>386</v>
      </c>
    </row>
    <row r="142" spans="2:9" x14ac:dyDescent="0.3">
      <c r="B142" s="2"/>
      <c r="C142" s="3"/>
      <c r="D142" s="2"/>
      <c r="E142" s="2"/>
      <c r="F142" s="2"/>
      <c r="G142" s="2"/>
      <c r="H142" s="2" t="s">
        <v>540</v>
      </c>
      <c r="I142" s="2" t="s">
        <v>387</v>
      </c>
    </row>
    <row r="143" spans="2:9" x14ac:dyDescent="0.3">
      <c r="B143" s="2" t="s">
        <v>38</v>
      </c>
      <c r="C143" s="3" t="s">
        <v>74</v>
      </c>
      <c r="D143" s="2" t="s">
        <v>77</v>
      </c>
      <c r="E143" s="2" t="s">
        <v>79</v>
      </c>
      <c r="F143" s="2" t="s">
        <v>234</v>
      </c>
      <c r="G143" s="2" t="s">
        <v>487</v>
      </c>
      <c r="H143" s="2" t="s">
        <v>540</v>
      </c>
      <c r="I143" s="1" t="s">
        <v>543</v>
      </c>
    </row>
    <row r="144" spans="2:9" x14ac:dyDescent="0.3">
      <c r="B144" s="2" t="s">
        <v>38</v>
      </c>
      <c r="C144" s="3" t="s">
        <v>74</v>
      </c>
      <c r="D144" s="2" t="s">
        <v>80</v>
      </c>
      <c r="E144" s="2" t="s">
        <v>80</v>
      </c>
      <c r="F144" s="2" t="s">
        <v>235</v>
      </c>
      <c r="G144" s="2" t="s">
        <v>487</v>
      </c>
      <c r="H144" s="2" t="s">
        <v>540</v>
      </c>
      <c r="I144" s="2" t="s">
        <v>388</v>
      </c>
    </row>
    <row r="145" spans="2:9" x14ac:dyDescent="0.3">
      <c r="B145" s="2" t="s">
        <v>38</v>
      </c>
      <c r="C145" s="3" t="s">
        <v>74</v>
      </c>
      <c r="D145" s="2" t="s">
        <v>81</v>
      </c>
      <c r="E145" s="2" t="s">
        <v>81</v>
      </c>
      <c r="F145" s="2" t="s">
        <v>236</v>
      </c>
      <c r="G145" s="2" t="s">
        <v>487</v>
      </c>
      <c r="H145" s="2" t="s">
        <v>544</v>
      </c>
      <c r="I145" s="2" t="s">
        <v>389</v>
      </c>
    </row>
    <row r="146" spans="2:9" x14ac:dyDescent="0.3">
      <c r="B146" s="2"/>
      <c r="C146" s="3"/>
      <c r="D146" s="2"/>
      <c r="E146" s="2"/>
      <c r="F146" s="2"/>
      <c r="G146" s="2"/>
      <c r="H146" s="2" t="s">
        <v>544</v>
      </c>
      <c r="I146" s="2" t="s">
        <v>390</v>
      </c>
    </row>
    <row r="147" spans="2:9" x14ac:dyDescent="0.3">
      <c r="B147" s="2"/>
      <c r="C147" s="3"/>
      <c r="D147" s="2"/>
      <c r="E147" s="2"/>
      <c r="F147" s="2"/>
      <c r="G147" s="2"/>
      <c r="H147" s="2" t="s">
        <v>544</v>
      </c>
      <c r="I147" s="2" t="s">
        <v>391</v>
      </c>
    </row>
    <row r="148" spans="2:9" x14ac:dyDescent="0.3">
      <c r="B148" s="2" t="s">
        <v>38</v>
      </c>
      <c r="C148" s="3" t="s">
        <v>74</v>
      </c>
      <c r="D148" s="2" t="s">
        <v>237</v>
      </c>
      <c r="E148" s="2" t="s">
        <v>238</v>
      </c>
      <c r="F148" s="2" t="s">
        <v>545</v>
      </c>
      <c r="G148" s="2" t="s">
        <v>487</v>
      </c>
      <c r="H148" s="2" t="s">
        <v>540</v>
      </c>
      <c r="I148" s="2" t="s">
        <v>392</v>
      </c>
    </row>
    <row r="149" spans="2:9" x14ac:dyDescent="0.3">
      <c r="B149" s="2"/>
      <c r="C149" s="3"/>
      <c r="D149" s="2"/>
      <c r="E149" s="2"/>
      <c r="F149" s="2"/>
      <c r="G149" s="2"/>
      <c r="H149" s="2" t="s">
        <v>540</v>
      </c>
      <c r="I149" s="2" t="s">
        <v>393</v>
      </c>
    </row>
    <row r="150" spans="2:9" x14ac:dyDescent="0.3">
      <c r="B150" s="2"/>
      <c r="C150" s="3"/>
      <c r="D150" s="2"/>
      <c r="E150" s="2"/>
      <c r="F150" s="2"/>
      <c r="G150" s="2"/>
      <c r="H150" s="2" t="s">
        <v>547</v>
      </c>
      <c r="I150" s="1" t="s">
        <v>546</v>
      </c>
    </row>
    <row r="151" spans="2:9" x14ac:dyDescent="0.3">
      <c r="B151" s="2" t="s">
        <v>38</v>
      </c>
      <c r="C151" s="3" t="s">
        <v>74</v>
      </c>
      <c r="D151" s="2" t="s">
        <v>240</v>
      </c>
      <c r="E151" s="2" t="s">
        <v>241</v>
      </c>
      <c r="F151" s="2" t="s">
        <v>548</v>
      </c>
      <c r="G151" s="2" t="s">
        <v>487</v>
      </c>
      <c r="H151" s="2" t="s">
        <v>540</v>
      </c>
      <c r="I151" s="2" t="s">
        <v>394</v>
      </c>
    </row>
    <row r="152" spans="2:9" x14ac:dyDescent="0.3">
      <c r="B152" s="2"/>
      <c r="C152" s="3"/>
      <c r="D152" s="2"/>
      <c r="E152" s="2"/>
      <c r="F152" s="2"/>
      <c r="G152" s="2"/>
      <c r="H152" s="2" t="s">
        <v>540</v>
      </c>
      <c r="I152" s="2" t="s">
        <v>395</v>
      </c>
    </row>
    <row r="153" spans="2:9" x14ac:dyDescent="0.3">
      <c r="B153" s="2"/>
      <c r="C153" s="3"/>
      <c r="D153" s="2"/>
      <c r="E153" s="2"/>
      <c r="F153" s="2"/>
      <c r="G153" s="2"/>
      <c r="H153" s="2" t="s">
        <v>547</v>
      </c>
      <c r="I153" s="2" t="s">
        <v>549</v>
      </c>
    </row>
    <row r="154" spans="2:9" x14ac:dyDescent="0.3">
      <c r="B154" s="2" t="s">
        <v>38</v>
      </c>
      <c r="C154" s="3" t="s">
        <v>83</v>
      </c>
      <c r="D154" s="2" t="s">
        <v>84</v>
      </c>
      <c r="E154" s="2" t="s">
        <v>40</v>
      </c>
      <c r="F154" s="2" t="s">
        <v>243</v>
      </c>
      <c r="G154" s="2" t="s">
        <v>487</v>
      </c>
      <c r="H154" s="2" t="s">
        <v>550</v>
      </c>
      <c r="I154" s="2" t="s">
        <v>396</v>
      </c>
    </row>
    <row r="155" spans="2:9" x14ac:dyDescent="0.3">
      <c r="B155" s="2"/>
      <c r="C155" s="3"/>
      <c r="D155" s="2"/>
      <c r="E155" s="2"/>
      <c r="F155" s="2"/>
      <c r="G155" s="2"/>
      <c r="H155" s="2" t="s">
        <v>551</v>
      </c>
      <c r="I155" s="2" t="s">
        <v>397</v>
      </c>
    </row>
    <row r="156" spans="2:9" x14ac:dyDescent="0.3">
      <c r="B156" s="2"/>
      <c r="C156" s="3"/>
      <c r="D156" s="2"/>
      <c r="E156" s="2"/>
      <c r="F156" s="2" t="s">
        <v>244</v>
      </c>
      <c r="G156" s="2"/>
      <c r="H156" s="2" t="s">
        <v>529</v>
      </c>
      <c r="I156" s="2" t="s">
        <v>398</v>
      </c>
    </row>
    <row r="157" spans="2:9" x14ac:dyDescent="0.3">
      <c r="B157" s="2" t="s">
        <v>38</v>
      </c>
      <c r="C157" s="3" t="s">
        <v>83</v>
      </c>
      <c r="D157" s="2" t="s">
        <v>85</v>
      </c>
      <c r="E157" s="2" t="s">
        <v>85</v>
      </c>
      <c r="F157" s="2" t="s">
        <v>245</v>
      </c>
      <c r="G157" s="2" t="s">
        <v>487</v>
      </c>
      <c r="H157" s="2" t="s">
        <v>552</v>
      </c>
      <c r="I157" s="2" t="s">
        <v>553</v>
      </c>
    </row>
    <row r="158" spans="2:9" x14ac:dyDescent="0.3">
      <c r="B158" s="2"/>
      <c r="C158" s="3"/>
      <c r="D158" s="2"/>
      <c r="E158" s="2"/>
      <c r="F158" s="2" t="s">
        <v>246</v>
      </c>
      <c r="G158" s="2" t="s">
        <v>487</v>
      </c>
      <c r="H158" s="2" t="s">
        <v>554</v>
      </c>
      <c r="I158" s="2" t="s">
        <v>399</v>
      </c>
    </row>
    <row r="159" spans="2:9" x14ac:dyDescent="0.3">
      <c r="B159" s="2" t="s">
        <v>38</v>
      </c>
      <c r="C159" s="3" t="s">
        <v>83</v>
      </c>
      <c r="D159" s="2" t="s">
        <v>86</v>
      </c>
      <c r="E159" s="2" t="s">
        <v>92</v>
      </c>
      <c r="F159" s="2" t="s">
        <v>251</v>
      </c>
      <c r="G159" s="2" t="s">
        <v>487</v>
      </c>
      <c r="H159" s="2" t="s">
        <v>554</v>
      </c>
      <c r="I159" s="2" t="s">
        <v>400</v>
      </c>
    </row>
    <row r="160" spans="2:9" x14ac:dyDescent="0.3">
      <c r="B160" s="2"/>
      <c r="C160" s="3"/>
      <c r="D160" s="2"/>
      <c r="E160" s="2"/>
      <c r="F160" s="2"/>
      <c r="G160" s="2"/>
      <c r="H160" s="2" t="s">
        <v>555</v>
      </c>
      <c r="I160" s="2" t="s">
        <v>401</v>
      </c>
    </row>
    <row r="161" spans="2:9" x14ac:dyDescent="0.3">
      <c r="B161" s="2"/>
      <c r="C161" s="3"/>
      <c r="D161" s="2"/>
      <c r="E161" s="2"/>
      <c r="F161" s="2"/>
      <c r="G161" s="2"/>
      <c r="H161" s="2" t="s">
        <v>555</v>
      </c>
      <c r="I161" s="2" t="s">
        <v>402</v>
      </c>
    </row>
    <row r="162" spans="2:9" x14ac:dyDescent="0.3">
      <c r="B162" s="2" t="s">
        <v>38</v>
      </c>
      <c r="C162" s="3" t="s">
        <v>83</v>
      </c>
      <c r="D162" s="2" t="s">
        <v>87</v>
      </c>
      <c r="E162" s="2" t="s">
        <v>93</v>
      </c>
      <c r="F162" s="2" t="s">
        <v>247</v>
      </c>
      <c r="G162" s="2" t="s">
        <v>487</v>
      </c>
      <c r="H162" s="2" t="s">
        <v>556</v>
      </c>
      <c r="I162" s="2" t="s">
        <v>403</v>
      </c>
    </row>
    <row r="163" spans="2:9" x14ac:dyDescent="0.3">
      <c r="B163" s="2"/>
      <c r="C163" s="3"/>
      <c r="D163" s="2"/>
      <c r="E163" s="2"/>
      <c r="F163" s="2"/>
      <c r="G163" s="2"/>
      <c r="H163" s="2" t="s">
        <v>556</v>
      </c>
      <c r="I163" s="2" t="s">
        <v>404</v>
      </c>
    </row>
    <row r="164" spans="2:9" x14ac:dyDescent="0.3">
      <c r="B164" s="2"/>
      <c r="C164" s="3"/>
      <c r="D164" s="2"/>
      <c r="E164" s="2"/>
      <c r="F164" s="2"/>
      <c r="G164" s="2"/>
      <c r="H164" s="2" t="s">
        <v>550</v>
      </c>
      <c r="I164" s="2" t="s">
        <v>405</v>
      </c>
    </row>
    <row r="165" spans="2:9" x14ac:dyDescent="0.3">
      <c r="B165" s="2"/>
      <c r="C165" s="3"/>
      <c r="D165" s="2"/>
      <c r="E165" s="2"/>
      <c r="F165" s="2"/>
      <c r="G165" s="2"/>
      <c r="H165" s="2" t="s">
        <v>556</v>
      </c>
      <c r="I165" s="2" t="s">
        <v>406</v>
      </c>
    </row>
    <row r="166" spans="2:9" x14ac:dyDescent="0.3">
      <c r="B166" s="2"/>
      <c r="C166" s="3"/>
      <c r="D166" s="2"/>
      <c r="E166" s="2"/>
      <c r="F166" s="2" t="s">
        <v>248</v>
      </c>
      <c r="G166" s="2" t="s">
        <v>487</v>
      </c>
      <c r="H166" s="1" t="s">
        <v>556</v>
      </c>
      <c r="I166" s="2" t="s">
        <v>409</v>
      </c>
    </row>
    <row r="167" spans="2:9" x14ac:dyDescent="0.3">
      <c r="B167" s="2"/>
      <c r="C167" s="3"/>
      <c r="D167" s="2"/>
      <c r="E167" s="2"/>
      <c r="F167" s="2"/>
      <c r="G167" s="2"/>
      <c r="H167" s="2" t="s">
        <v>556</v>
      </c>
      <c r="I167" s="2" t="s">
        <v>408</v>
      </c>
    </row>
    <row r="168" spans="2:9" x14ac:dyDescent="0.3">
      <c r="B168" s="2"/>
      <c r="C168" s="3"/>
      <c r="D168" s="2"/>
      <c r="E168" s="2"/>
      <c r="F168" s="2"/>
      <c r="G168" s="2"/>
      <c r="H168" s="2" t="s">
        <v>556</v>
      </c>
      <c r="I168" s="2" t="s">
        <v>407</v>
      </c>
    </row>
    <row r="169" spans="2:9" x14ac:dyDescent="0.3">
      <c r="B169" s="2" t="s">
        <v>38</v>
      </c>
      <c r="C169" s="3" t="s">
        <v>83</v>
      </c>
      <c r="D169" s="2" t="s">
        <v>88</v>
      </c>
      <c r="E169" s="2" t="s">
        <v>93</v>
      </c>
      <c r="F169" s="2" t="s">
        <v>249</v>
      </c>
      <c r="G169" s="2" t="s">
        <v>487</v>
      </c>
      <c r="H169" s="2" t="s">
        <v>556</v>
      </c>
      <c r="I169" s="2" t="s">
        <v>403</v>
      </c>
    </row>
    <row r="170" spans="2:9" x14ac:dyDescent="0.3">
      <c r="B170" s="2"/>
      <c r="C170" s="3"/>
      <c r="D170" s="2"/>
      <c r="E170" s="2"/>
      <c r="F170" s="2"/>
      <c r="G170" s="2"/>
      <c r="H170" s="2" t="s">
        <v>556</v>
      </c>
      <c r="I170" s="2" t="s">
        <v>404</v>
      </c>
    </row>
    <row r="171" spans="2:9" x14ac:dyDescent="0.3">
      <c r="B171" s="2"/>
      <c r="C171" s="3"/>
      <c r="D171" s="2"/>
      <c r="E171" s="2"/>
      <c r="F171" s="2"/>
      <c r="G171" s="2"/>
      <c r="H171" s="2" t="s">
        <v>550</v>
      </c>
      <c r="I171" s="2" t="s">
        <v>405</v>
      </c>
    </row>
    <row r="172" spans="2:9" x14ac:dyDescent="0.3">
      <c r="B172" s="2"/>
      <c r="C172" s="3"/>
      <c r="D172" s="2"/>
      <c r="E172" s="2"/>
      <c r="F172" s="2"/>
      <c r="G172" s="2"/>
      <c r="H172" s="2" t="s">
        <v>556</v>
      </c>
      <c r="I172" s="2" t="s">
        <v>406</v>
      </c>
    </row>
    <row r="173" spans="2:9" x14ac:dyDescent="0.3">
      <c r="B173" s="2"/>
      <c r="C173" s="3"/>
      <c r="D173" s="2"/>
      <c r="E173" s="2"/>
      <c r="F173" s="2" t="s">
        <v>248</v>
      </c>
      <c r="G173" s="2" t="s">
        <v>487</v>
      </c>
      <c r="H173" s="1" t="s">
        <v>556</v>
      </c>
      <c r="I173" s="2" t="s">
        <v>409</v>
      </c>
    </row>
    <row r="174" spans="2:9" x14ac:dyDescent="0.3">
      <c r="B174" s="2"/>
      <c r="C174" s="3"/>
      <c r="D174" s="2"/>
      <c r="E174" s="2"/>
      <c r="F174" s="2"/>
      <c r="G174" s="2"/>
      <c r="H174" s="2" t="s">
        <v>556</v>
      </c>
      <c r="I174" s="2" t="s">
        <v>408</v>
      </c>
    </row>
    <row r="175" spans="2:9" x14ac:dyDescent="0.3">
      <c r="B175" s="2"/>
      <c r="C175" s="3"/>
      <c r="D175" s="2"/>
      <c r="E175" s="2"/>
      <c r="F175" s="2"/>
      <c r="G175" s="2"/>
      <c r="H175" s="2" t="s">
        <v>556</v>
      </c>
      <c r="I175" s="2" t="s">
        <v>407</v>
      </c>
    </row>
    <row r="176" spans="2:9" x14ac:dyDescent="0.3">
      <c r="B176" s="2" t="s">
        <v>38</v>
      </c>
      <c r="C176" s="3" t="s">
        <v>83</v>
      </c>
      <c r="D176" s="2" t="s">
        <v>89</v>
      </c>
      <c r="E176" s="2" t="s">
        <v>92</v>
      </c>
      <c r="F176" s="2" t="s">
        <v>250</v>
      </c>
      <c r="G176" s="2" t="s">
        <v>487</v>
      </c>
      <c r="H176" s="2" t="s">
        <v>554</v>
      </c>
      <c r="I176" s="2" t="s">
        <v>400</v>
      </c>
    </row>
    <row r="177" spans="2:9" x14ac:dyDescent="0.3">
      <c r="B177" s="2"/>
      <c r="C177" s="3"/>
      <c r="D177" s="2"/>
      <c r="E177" s="2"/>
      <c r="F177" s="2"/>
      <c r="G177" s="2"/>
      <c r="H177" s="2" t="s">
        <v>555</v>
      </c>
      <c r="I177" s="2" t="s">
        <v>401</v>
      </c>
    </row>
    <row r="178" spans="2:9" x14ac:dyDescent="0.3">
      <c r="B178" s="2"/>
      <c r="C178" s="3"/>
      <c r="D178" s="2"/>
      <c r="E178" s="2"/>
      <c r="F178" s="2"/>
      <c r="G178" s="2"/>
      <c r="H178" s="2" t="s">
        <v>555</v>
      </c>
      <c r="I178" s="2" t="s">
        <v>402</v>
      </c>
    </row>
    <row r="179" spans="2:9" x14ac:dyDescent="0.3">
      <c r="B179" s="2" t="s">
        <v>38</v>
      </c>
      <c r="C179" s="3" t="s">
        <v>83</v>
      </c>
      <c r="D179" s="2" t="s">
        <v>90</v>
      </c>
      <c r="E179" s="2" t="s">
        <v>40</v>
      </c>
      <c r="F179" s="2" t="s">
        <v>252</v>
      </c>
      <c r="G179" s="2" t="s">
        <v>487</v>
      </c>
      <c r="H179" s="2" t="s">
        <v>557</v>
      </c>
      <c r="I179" s="2" t="s">
        <v>410</v>
      </c>
    </row>
    <row r="180" spans="2:9" x14ac:dyDescent="0.3">
      <c r="B180" s="2"/>
      <c r="C180" s="3"/>
      <c r="D180" s="2"/>
      <c r="E180" s="2"/>
      <c r="F180" s="2"/>
      <c r="G180" s="2"/>
      <c r="H180" s="2" t="s">
        <v>557</v>
      </c>
      <c r="I180" s="2" t="s">
        <v>412</v>
      </c>
    </row>
    <row r="181" spans="2:9" x14ac:dyDescent="0.3">
      <c r="B181" s="2"/>
      <c r="C181" s="3"/>
      <c r="D181" s="2"/>
      <c r="E181" s="2"/>
      <c r="F181" s="2"/>
      <c r="G181" s="2"/>
      <c r="H181" s="2" t="s">
        <v>557</v>
      </c>
      <c r="I181" s="2" t="s">
        <v>411</v>
      </c>
    </row>
    <row r="182" spans="2:9" x14ac:dyDescent="0.3">
      <c r="B182" s="2"/>
      <c r="C182" s="3"/>
      <c r="D182" s="2"/>
      <c r="E182" s="2"/>
      <c r="F182" s="2" t="s">
        <v>265</v>
      </c>
      <c r="G182" s="2" t="s">
        <v>487</v>
      </c>
      <c r="H182" s="2" t="s">
        <v>529</v>
      </c>
      <c r="I182" s="2" t="s">
        <v>558</v>
      </c>
    </row>
    <row r="183" spans="2:9" x14ac:dyDescent="0.3">
      <c r="B183" s="2" t="s">
        <v>38</v>
      </c>
      <c r="C183" s="3" t="s">
        <v>83</v>
      </c>
      <c r="D183" s="2" t="s">
        <v>91</v>
      </c>
      <c r="E183" s="2" t="s">
        <v>94</v>
      </c>
      <c r="F183" s="2" t="s">
        <v>253</v>
      </c>
      <c r="G183" s="2" t="s">
        <v>487</v>
      </c>
      <c r="H183" s="2" t="s">
        <v>559</v>
      </c>
      <c r="I183" s="2" t="s">
        <v>413</v>
      </c>
    </row>
    <row r="184" spans="2:9" x14ac:dyDescent="0.3">
      <c r="B184" s="2"/>
      <c r="C184" s="3"/>
      <c r="D184" s="2"/>
      <c r="E184" s="2"/>
      <c r="F184" s="2"/>
      <c r="G184" s="2"/>
      <c r="H184" s="2" t="s">
        <v>559</v>
      </c>
      <c r="I184" s="2" t="s">
        <v>560</v>
      </c>
    </row>
    <row r="185" spans="2:9" x14ac:dyDescent="0.3">
      <c r="B185" s="2" t="s">
        <v>38</v>
      </c>
      <c r="C185" s="3" t="s">
        <v>83</v>
      </c>
      <c r="D185" s="2" t="s">
        <v>254</v>
      </c>
      <c r="E185" s="2" t="s">
        <v>254</v>
      </c>
      <c r="F185" s="2" t="s">
        <v>255</v>
      </c>
      <c r="G185" s="2" t="s">
        <v>487</v>
      </c>
      <c r="H185" s="2" t="s">
        <v>559</v>
      </c>
      <c r="I185" s="2" t="s">
        <v>414</v>
      </c>
    </row>
    <row r="186" spans="2:9" x14ac:dyDescent="0.3">
      <c r="B186" s="2" t="s">
        <v>38</v>
      </c>
      <c r="C186" s="3" t="s">
        <v>83</v>
      </c>
      <c r="D186" s="2" t="s">
        <v>42</v>
      </c>
      <c r="E186" s="2" t="s">
        <v>95</v>
      </c>
      <c r="F186" s="2" t="s">
        <v>415</v>
      </c>
      <c r="G186" s="2" t="s">
        <v>500</v>
      </c>
      <c r="H186" s="2" t="s">
        <v>550</v>
      </c>
      <c r="I186" s="2" t="s">
        <v>419</v>
      </c>
    </row>
    <row r="187" spans="2:9" x14ac:dyDescent="0.3">
      <c r="B187" s="2"/>
      <c r="C187" s="3"/>
      <c r="D187" s="2"/>
      <c r="E187" s="2"/>
      <c r="F187" s="2"/>
      <c r="G187" s="2"/>
      <c r="H187" s="2" t="s">
        <v>550</v>
      </c>
      <c r="I187" s="2" t="s">
        <v>416</v>
      </c>
    </row>
    <row r="188" spans="2:9" x14ac:dyDescent="0.3">
      <c r="B188" s="2"/>
      <c r="C188" s="3"/>
      <c r="D188" s="2"/>
      <c r="E188" s="2"/>
      <c r="F188" s="2"/>
      <c r="G188" s="2" t="s">
        <v>487</v>
      </c>
      <c r="H188" s="2" t="s">
        <v>556</v>
      </c>
      <c r="I188" s="2" t="s">
        <v>420</v>
      </c>
    </row>
    <row r="189" spans="2:9" x14ac:dyDescent="0.3">
      <c r="B189" s="2"/>
      <c r="C189" s="3"/>
      <c r="D189" s="2"/>
      <c r="E189" s="2"/>
      <c r="F189" s="2" t="s">
        <v>257</v>
      </c>
      <c r="G189" s="2" t="s">
        <v>500</v>
      </c>
      <c r="H189" s="2" t="s">
        <v>550</v>
      </c>
      <c r="I189" s="2" t="s">
        <v>418</v>
      </c>
    </row>
    <row r="190" spans="2:9" x14ac:dyDescent="0.3">
      <c r="B190" s="2"/>
      <c r="C190" s="3"/>
      <c r="D190" s="2"/>
      <c r="E190" s="2"/>
      <c r="F190" s="2"/>
      <c r="G190" s="2"/>
      <c r="H190" s="2" t="s">
        <v>550</v>
      </c>
      <c r="I190" s="2" t="s">
        <v>417</v>
      </c>
    </row>
    <row r="191" spans="2:9" x14ac:dyDescent="0.3">
      <c r="B191" s="2"/>
      <c r="C191" s="3"/>
      <c r="D191" s="2"/>
      <c r="E191" s="2"/>
      <c r="F191" s="2"/>
      <c r="G191" s="2"/>
      <c r="H191" s="2" t="s">
        <v>550</v>
      </c>
      <c r="I191" s="2" t="s">
        <v>561</v>
      </c>
    </row>
    <row r="192" spans="2:9" x14ac:dyDescent="0.3">
      <c r="B192" s="2" t="s">
        <v>38</v>
      </c>
      <c r="C192" s="3" t="s">
        <v>83</v>
      </c>
      <c r="D192" s="2" t="s">
        <v>96</v>
      </c>
      <c r="E192" s="2" t="s">
        <v>99</v>
      </c>
      <c r="F192" s="2" t="s">
        <v>258</v>
      </c>
      <c r="G192" s="2" t="s">
        <v>487</v>
      </c>
      <c r="H192" s="2" t="s">
        <v>557</v>
      </c>
      <c r="I192" s="2" t="s">
        <v>421</v>
      </c>
    </row>
    <row r="193" spans="2:9" x14ac:dyDescent="0.3">
      <c r="B193" s="2"/>
      <c r="C193" s="3"/>
      <c r="D193" s="2"/>
      <c r="E193" s="2"/>
      <c r="F193" s="2"/>
      <c r="G193" s="2"/>
      <c r="H193" s="2" t="s">
        <v>557</v>
      </c>
      <c r="I193" s="2" t="s">
        <v>422</v>
      </c>
    </row>
    <row r="194" spans="2:9" x14ac:dyDescent="0.3">
      <c r="B194" s="2"/>
      <c r="C194" s="3"/>
      <c r="D194" s="2"/>
      <c r="E194" s="2"/>
      <c r="F194" s="2"/>
      <c r="G194" s="2"/>
      <c r="H194" s="2" t="s">
        <v>557</v>
      </c>
      <c r="I194" s="2" t="s">
        <v>423</v>
      </c>
    </row>
    <row r="195" spans="2:9" x14ac:dyDescent="0.3">
      <c r="B195" s="2" t="s">
        <v>38</v>
      </c>
      <c r="C195" s="3" t="s">
        <v>83</v>
      </c>
      <c r="D195" s="2" t="s">
        <v>97</v>
      </c>
      <c r="E195" s="2" t="s">
        <v>98</v>
      </c>
      <c r="F195" s="2" t="s">
        <v>259</v>
      </c>
      <c r="G195" s="2" t="s">
        <v>487</v>
      </c>
      <c r="H195" s="2" t="s">
        <v>562</v>
      </c>
      <c r="I195" s="2" t="s">
        <v>424</v>
      </c>
    </row>
    <row r="196" spans="2:9" x14ac:dyDescent="0.3">
      <c r="B196" s="2"/>
      <c r="C196" s="3"/>
      <c r="D196" s="2"/>
      <c r="E196" s="2"/>
      <c r="F196" s="2"/>
      <c r="G196" s="2"/>
      <c r="H196" s="2" t="s">
        <v>562</v>
      </c>
      <c r="I196" s="2" t="s">
        <v>425</v>
      </c>
    </row>
    <row r="197" spans="2:9" x14ac:dyDescent="0.3">
      <c r="B197" s="2"/>
      <c r="C197" s="3"/>
      <c r="D197" s="2"/>
      <c r="E197" s="2"/>
      <c r="F197" s="2"/>
      <c r="G197" s="2"/>
      <c r="H197" s="2" t="s">
        <v>562</v>
      </c>
      <c r="I197" s="2" t="s">
        <v>426</v>
      </c>
    </row>
    <row r="198" spans="2:9" x14ac:dyDescent="0.3">
      <c r="B198" s="2" t="s">
        <v>38</v>
      </c>
      <c r="C198" s="3" t="s">
        <v>83</v>
      </c>
      <c r="D198" s="2" t="s">
        <v>260</v>
      </c>
      <c r="E198" s="2" t="s">
        <v>261</v>
      </c>
      <c r="F198" s="2" t="s">
        <v>262</v>
      </c>
      <c r="G198" s="2" t="s">
        <v>487</v>
      </c>
      <c r="H198" s="2" t="s">
        <v>562</v>
      </c>
      <c r="I198" s="2" t="s">
        <v>427</v>
      </c>
    </row>
    <row r="199" spans="2:9" x14ac:dyDescent="0.3">
      <c r="B199" s="2" t="s">
        <v>38</v>
      </c>
      <c r="C199" s="3" t="s">
        <v>109</v>
      </c>
      <c r="D199" s="2" t="s">
        <v>100</v>
      </c>
      <c r="E199" s="2" t="s">
        <v>101</v>
      </c>
      <c r="F199" s="2" t="s">
        <v>263</v>
      </c>
      <c r="G199" s="2" t="s">
        <v>487</v>
      </c>
      <c r="H199" s="2" t="s">
        <v>563</v>
      </c>
      <c r="I199" s="2" t="s">
        <v>428</v>
      </c>
    </row>
    <row r="200" spans="2:9" x14ac:dyDescent="0.3">
      <c r="B200" s="2"/>
      <c r="C200" s="3"/>
      <c r="D200" s="2"/>
      <c r="E200" s="2"/>
      <c r="F200" s="2"/>
      <c r="G200" s="2"/>
      <c r="H200" s="2" t="s">
        <v>563</v>
      </c>
      <c r="I200" s="2" t="s">
        <v>429</v>
      </c>
    </row>
    <row r="201" spans="2:9" x14ac:dyDescent="0.3">
      <c r="B201" s="2" t="s">
        <v>38</v>
      </c>
      <c r="C201" s="3" t="s">
        <v>109</v>
      </c>
      <c r="D201" s="2" t="s">
        <v>100</v>
      </c>
      <c r="E201" s="2" t="s">
        <v>102</v>
      </c>
      <c r="F201" s="2" t="s">
        <v>264</v>
      </c>
      <c r="G201" s="2" t="s">
        <v>487</v>
      </c>
      <c r="H201" s="2" t="s">
        <v>565</v>
      </c>
      <c r="I201" s="2" t="s">
        <v>564</v>
      </c>
    </row>
    <row r="202" spans="2:9" x14ac:dyDescent="0.3">
      <c r="B202" s="2"/>
      <c r="C202" s="3"/>
      <c r="D202" s="2"/>
      <c r="E202" s="2"/>
      <c r="F202" s="2"/>
      <c r="G202" s="2"/>
      <c r="H202" s="2" t="s">
        <v>565</v>
      </c>
      <c r="I202" s="2" t="s">
        <v>430</v>
      </c>
    </row>
    <row r="203" spans="2:9" x14ac:dyDescent="0.3">
      <c r="B203" s="2" t="s">
        <v>38</v>
      </c>
      <c r="C203" s="3" t="s">
        <v>109</v>
      </c>
      <c r="D203" s="2" t="s">
        <v>103</v>
      </c>
      <c r="E203" s="2" t="s">
        <v>107</v>
      </c>
      <c r="F203" s="2" t="s">
        <v>266</v>
      </c>
      <c r="G203" s="2" t="s">
        <v>500</v>
      </c>
      <c r="H203" s="2" t="s">
        <v>566</v>
      </c>
      <c r="I203" s="2" t="s">
        <v>431</v>
      </c>
    </row>
    <row r="204" spans="2:9" x14ac:dyDescent="0.3">
      <c r="B204" s="2"/>
      <c r="C204" s="3"/>
      <c r="D204" s="2"/>
      <c r="E204" s="2"/>
      <c r="F204" s="2"/>
      <c r="G204" s="2"/>
      <c r="H204" s="2" t="s">
        <v>566</v>
      </c>
      <c r="I204" s="2" t="s">
        <v>432</v>
      </c>
    </row>
    <row r="205" spans="2:9" x14ac:dyDescent="0.3">
      <c r="B205" s="2"/>
      <c r="C205" s="3"/>
      <c r="D205" s="2"/>
      <c r="E205" s="2"/>
      <c r="F205" s="2"/>
      <c r="G205" s="2"/>
      <c r="H205" s="2" t="s">
        <v>566</v>
      </c>
      <c r="I205" s="2" t="s">
        <v>434</v>
      </c>
    </row>
    <row r="206" spans="2:9" x14ac:dyDescent="0.3">
      <c r="B206" s="2"/>
      <c r="C206" s="3"/>
      <c r="D206" s="2"/>
      <c r="E206" s="2"/>
      <c r="F206" s="2" t="s">
        <v>567</v>
      </c>
      <c r="G206" s="2" t="s">
        <v>487</v>
      </c>
      <c r="H206" s="2" t="s">
        <v>568</v>
      </c>
      <c r="I206" s="2" t="s">
        <v>435</v>
      </c>
    </row>
    <row r="207" spans="2:9" x14ac:dyDescent="0.3">
      <c r="B207" s="2"/>
      <c r="C207" s="3"/>
      <c r="D207" s="2"/>
      <c r="E207" s="2"/>
      <c r="F207" s="2"/>
      <c r="G207" s="2"/>
      <c r="H207" s="2" t="s">
        <v>568</v>
      </c>
      <c r="I207" s="2" t="s">
        <v>436</v>
      </c>
    </row>
    <row r="208" spans="2:9" x14ac:dyDescent="0.3">
      <c r="B208" s="2" t="s">
        <v>38</v>
      </c>
      <c r="C208" s="3" t="s">
        <v>109</v>
      </c>
      <c r="D208" s="2" t="s">
        <v>104</v>
      </c>
      <c r="E208" s="2" t="s">
        <v>270</v>
      </c>
      <c r="F208" s="2" t="s">
        <v>267</v>
      </c>
      <c r="G208" s="2" t="s">
        <v>487</v>
      </c>
      <c r="H208" s="2" t="s">
        <v>568</v>
      </c>
      <c r="I208" s="2" t="s">
        <v>437</v>
      </c>
    </row>
    <row r="209" spans="2:9" x14ac:dyDescent="0.3">
      <c r="B209" s="2"/>
      <c r="C209" s="3"/>
      <c r="D209" s="2"/>
      <c r="E209" s="2"/>
      <c r="F209" s="2"/>
      <c r="G209" s="2"/>
      <c r="H209" s="2" t="s">
        <v>568</v>
      </c>
      <c r="I209" s="2" t="s">
        <v>438</v>
      </c>
    </row>
    <row r="210" spans="2:9" x14ac:dyDescent="0.3">
      <c r="B210" s="2"/>
      <c r="C210" s="3"/>
      <c r="D210" s="2"/>
      <c r="E210" s="2"/>
      <c r="F210" s="2"/>
      <c r="G210" s="2"/>
      <c r="H210" s="2" t="s">
        <v>568</v>
      </c>
      <c r="I210" s="2" t="s">
        <v>439</v>
      </c>
    </row>
    <row r="211" spans="2:9" x14ac:dyDescent="0.3">
      <c r="B211" s="2" t="s">
        <v>38</v>
      </c>
      <c r="C211" s="3" t="s">
        <v>109</v>
      </c>
      <c r="D211" s="2" t="s">
        <v>105</v>
      </c>
      <c r="E211" s="2" t="s">
        <v>107</v>
      </c>
      <c r="F211" s="2" t="s">
        <v>268</v>
      </c>
      <c r="G211" s="2" t="s">
        <v>500</v>
      </c>
      <c r="H211" s="2" t="s">
        <v>566</v>
      </c>
      <c r="I211" s="2" t="s">
        <v>433</v>
      </c>
    </row>
    <row r="212" spans="2:9" x14ac:dyDescent="0.3">
      <c r="B212" s="2"/>
      <c r="C212" s="3"/>
      <c r="D212" s="2"/>
      <c r="E212" s="2"/>
      <c r="F212" s="2"/>
      <c r="G212" s="2"/>
      <c r="H212" s="2" t="s">
        <v>566</v>
      </c>
      <c r="I212" s="2" t="s">
        <v>440</v>
      </c>
    </row>
    <row r="213" spans="2:9" x14ac:dyDescent="0.3">
      <c r="B213" s="2"/>
      <c r="C213" s="3"/>
      <c r="D213" s="2"/>
      <c r="E213" s="2"/>
      <c r="F213" s="2"/>
      <c r="G213" s="2"/>
      <c r="H213" s="2" t="s">
        <v>566</v>
      </c>
      <c r="I213" s="2" t="s">
        <v>441</v>
      </c>
    </row>
    <row r="214" spans="2:9" x14ac:dyDescent="0.3">
      <c r="B214" s="2" t="s">
        <v>38</v>
      </c>
      <c r="C214" s="3" t="s">
        <v>109</v>
      </c>
      <c r="D214" s="2"/>
      <c r="E214" s="2"/>
      <c r="F214" s="2" t="s">
        <v>272</v>
      </c>
      <c r="G214" s="2"/>
      <c r="H214" s="2" t="s">
        <v>566</v>
      </c>
      <c r="I214" s="2" t="s">
        <v>435</v>
      </c>
    </row>
    <row r="215" spans="2:9" x14ac:dyDescent="0.3">
      <c r="B215" s="2"/>
      <c r="C215" s="3"/>
      <c r="D215" s="2"/>
      <c r="E215" s="2"/>
      <c r="F215" s="2"/>
      <c r="G215" s="2" t="s">
        <v>487</v>
      </c>
      <c r="H215" s="2" t="s">
        <v>568</v>
      </c>
      <c r="I215" s="2" t="s">
        <v>436</v>
      </c>
    </row>
    <row r="216" spans="2:9" x14ac:dyDescent="0.3">
      <c r="B216" s="2" t="s">
        <v>38</v>
      </c>
      <c r="C216" s="3" t="s">
        <v>109</v>
      </c>
      <c r="D216" s="2" t="s">
        <v>106</v>
      </c>
      <c r="E216" s="2" t="s">
        <v>269</v>
      </c>
      <c r="F216" s="2" t="s">
        <v>267</v>
      </c>
      <c r="G216" s="2"/>
      <c r="H216" s="2" t="s">
        <v>568</v>
      </c>
      <c r="I216" s="2" t="s">
        <v>437</v>
      </c>
    </row>
    <row r="217" spans="2:9" x14ac:dyDescent="0.3">
      <c r="B217" s="2"/>
      <c r="C217" s="3"/>
      <c r="D217" s="2"/>
      <c r="E217" s="2"/>
      <c r="F217" s="2"/>
      <c r="G217" s="2"/>
      <c r="H217" s="2" t="s">
        <v>568</v>
      </c>
      <c r="I217" s="2" t="s">
        <v>438</v>
      </c>
    </row>
    <row r="218" spans="2:9" x14ac:dyDescent="0.3">
      <c r="B218" s="2"/>
      <c r="C218" s="3"/>
      <c r="D218" s="2"/>
      <c r="E218" s="2"/>
      <c r="F218" s="2"/>
      <c r="G218" s="2"/>
      <c r="H218" s="2" t="s">
        <v>568</v>
      </c>
      <c r="I218" s="2" t="s">
        <v>439</v>
      </c>
    </row>
    <row r="219" spans="2:9" x14ac:dyDescent="0.3">
      <c r="B219" s="2" t="s">
        <v>38</v>
      </c>
      <c r="C219" s="3" t="s">
        <v>109</v>
      </c>
      <c r="D219" s="2" t="s">
        <v>273</v>
      </c>
      <c r="E219" s="2" t="s">
        <v>274</v>
      </c>
      <c r="F219" s="2" t="s">
        <v>275</v>
      </c>
      <c r="G219" s="2" t="s">
        <v>487</v>
      </c>
      <c r="H219" s="2" t="s">
        <v>568</v>
      </c>
      <c r="I219" s="2" t="s">
        <v>442</v>
      </c>
    </row>
    <row r="220" spans="2:9" x14ac:dyDescent="0.3">
      <c r="B220" s="2" t="s">
        <v>38</v>
      </c>
      <c r="C220" s="3" t="s">
        <v>109</v>
      </c>
      <c r="D220" s="2" t="s">
        <v>110</v>
      </c>
      <c r="E220" s="2" t="s">
        <v>277</v>
      </c>
      <c r="F220" s="2" t="s">
        <v>278</v>
      </c>
      <c r="G220" s="2"/>
      <c r="H220" s="2" t="s">
        <v>568</v>
      </c>
      <c r="I220" s="2" t="s">
        <v>443</v>
      </c>
    </row>
    <row r="221" spans="2:9" x14ac:dyDescent="0.3">
      <c r="B221" s="2"/>
      <c r="C221" s="3"/>
      <c r="D221" s="2"/>
      <c r="E221" s="2"/>
      <c r="F221" s="2"/>
      <c r="G221" s="2"/>
      <c r="H221" s="2" t="s">
        <v>568</v>
      </c>
      <c r="I221" s="2" t="s">
        <v>444</v>
      </c>
    </row>
    <row r="222" spans="2:9" x14ac:dyDescent="0.3">
      <c r="B222" s="2"/>
      <c r="C222" s="3"/>
      <c r="D222" s="2"/>
      <c r="E222" s="2"/>
      <c r="F222" s="2"/>
      <c r="G222" s="2"/>
      <c r="H222" s="2" t="s">
        <v>568</v>
      </c>
      <c r="I222" s="2" t="s">
        <v>445</v>
      </c>
    </row>
    <row r="223" spans="2:9" x14ac:dyDescent="0.3">
      <c r="B223" s="2"/>
      <c r="C223" s="3"/>
      <c r="D223" s="2"/>
      <c r="E223" s="2"/>
      <c r="F223" s="2"/>
      <c r="G223" s="2"/>
      <c r="H223" s="2" t="s">
        <v>568</v>
      </c>
      <c r="I223" s="2" t="s">
        <v>446</v>
      </c>
    </row>
    <row r="224" spans="2:9" x14ac:dyDescent="0.3">
      <c r="B224" s="2" t="s">
        <v>38</v>
      </c>
      <c r="C224" s="3" t="s">
        <v>109</v>
      </c>
      <c r="D224" s="2" t="s">
        <v>111</v>
      </c>
      <c r="E224" s="2" t="s">
        <v>112</v>
      </c>
      <c r="F224" s="2" t="s">
        <v>279</v>
      </c>
      <c r="G224" s="2" t="s">
        <v>487</v>
      </c>
      <c r="H224" s="2" t="s">
        <v>568</v>
      </c>
      <c r="I224" s="2" t="s">
        <v>447</v>
      </c>
    </row>
    <row r="225" spans="2:9" x14ac:dyDescent="0.3">
      <c r="B225" s="2"/>
      <c r="C225" s="3"/>
      <c r="D225" s="2"/>
      <c r="E225" s="2"/>
      <c r="F225" s="2"/>
      <c r="G225" s="2"/>
      <c r="H225" s="2" t="s">
        <v>568</v>
      </c>
      <c r="I225" s="2" t="s">
        <v>448</v>
      </c>
    </row>
    <row r="226" spans="2:9" x14ac:dyDescent="0.3">
      <c r="B226" s="2" t="s">
        <v>38</v>
      </c>
      <c r="C226" s="3" t="s">
        <v>44</v>
      </c>
      <c r="D226" s="2" t="s">
        <v>36</v>
      </c>
      <c r="E226" s="2" t="s">
        <v>68</v>
      </c>
      <c r="F226" s="2" t="s">
        <v>280</v>
      </c>
      <c r="G226" s="2" t="s">
        <v>487</v>
      </c>
      <c r="H226" s="2" t="s">
        <v>569</v>
      </c>
      <c r="I226" s="2" t="s">
        <v>449</v>
      </c>
    </row>
    <row r="227" spans="2:9" x14ac:dyDescent="0.3">
      <c r="B227" s="2"/>
      <c r="C227" s="3"/>
      <c r="D227" s="2"/>
      <c r="E227" s="2"/>
      <c r="F227" s="2"/>
      <c r="G227" s="2"/>
      <c r="H227" s="2" t="s">
        <v>569</v>
      </c>
      <c r="I227" s="2" t="s">
        <v>450</v>
      </c>
    </row>
    <row r="228" spans="2:9" x14ac:dyDescent="0.3">
      <c r="B228" s="2"/>
      <c r="C228" s="3"/>
      <c r="D228" s="2"/>
      <c r="E228" s="2"/>
      <c r="F228" s="2"/>
      <c r="G228" s="2"/>
      <c r="H228" s="2" t="s">
        <v>569</v>
      </c>
      <c r="I228" s="2" t="s">
        <v>451</v>
      </c>
    </row>
    <row r="229" spans="2:9" x14ac:dyDescent="0.3">
      <c r="B229" s="2" t="s">
        <v>47</v>
      </c>
      <c r="C229" s="2" t="s">
        <v>47</v>
      </c>
      <c r="D229" s="2" t="s">
        <v>48</v>
      </c>
      <c r="E229" s="2" t="s">
        <v>118</v>
      </c>
      <c r="F229" s="2" t="s">
        <v>281</v>
      </c>
      <c r="G229" s="2" t="s">
        <v>487</v>
      </c>
      <c r="H229" s="2" t="s">
        <v>570</v>
      </c>
      <c r="I229" s="2" t="s">
        <v>452</v>
      </c>
    </row>
    <row r="230" spans="2:9" x14ac:dyDescent="0.3">
      <c r="B230" s="2"/>
      <c r="C230" s="2"/>
      <c r="D230" s="2"/>
      <c r="E230" s="2"/>
      <c r="F230" s="2"/>
      <c r="G230" s="2"/>
      <c r="H230" s="2" t="s">
        <v>570</v>
      </c>
      <c r="I230" s="2" t="s">
        <v>453</v>
      </c>
    </row>
    <row r="231" spans="2:9" x14ac:dyDescent="0.3">
      <c r="B231" s="2" t="s">
        <v>47</v>
      </c>
      <c r="C231" s="2" t="s">
        <v>47</v>
      </c>
      <c r="D231" s="2" t="s">
        <v>50</v>
      </c>
      <c r="E231" s="2" t="s">
        <v>454</v>
      </c>
      <c r="F231" s="2" t="s">
        <v>282</v>
      </c>
      <c r="G231" s="2" t="s">
        <v>487</v>
      </c>
      <c r="H231" s="2" t="s">
        <v>570</v>
      </c>
      <c r="I231" s="2" t="s">
        <v>455</v>
      </c>
    </row>
    <row r="232" spans="2:9" x14ac:dyDescent="0.3">
      <c r="B232" s="2" t="s">
        <v>47</v>
      </c>
      <c r="C232" s="2" t="s">
        <v>47</v>
      </c>
      <c r="D232" s="2" t="s">
        <v>119</v>
      </c>
      <c r="E232" s="2" t="s">
        <v>120</v>
      </c>
      <c r="F232" s="2" t="s">
        <v>283</v>
      </c>
      <c r="G232" s="2" t="s">
        <v>487</v>
      </c>
      <c r="H232" s="2" t="s">
        <v>573</v>
      </c>
      <c r="I232" s="2" t="s">
        <v>571</v>
      </c>
    </row>
    <row r="233" spans="2:9" x14ac:dyDescent="0.3">
      <c r="B233" s="2"/>
      <c r="C233" s="2"/>
      <c r="D233" s="2"/>
      <c r="E233" s="2"/>
      <c r="F233" s="2"/>
      <c r="G233" s="2"/>
      <c r="H233" s="2" t="s">
        <v>573</v>
      </c>
      <c r="I233" s="2" t="s">
        <v>456</v>
      </c>
    </row>
    <row r="234" spans="2:9" x14ac:dyDescent="0.3">
      <c r="B234" s="2"/>
      <c r="C234" s="2"/>
      <c r="D234" s="2"/>
      <c r="E234" s="2"/>
      <c r="F234" s="2"/>
      <c r="G234" s="2"/>
      <c r="H234" s="2" t="s">
        <v>573</v>
      </c>
      <c r="I234" s="2" t="s">
        <v>457</v>
      </c>
    </row>
    <row r="235" spans="2:9" x14ac:dyDescent="0.3">
      <c r="B235" s="2" t="s">
        <v>47</v>
      </c>
      <c r="C235" s="2" t="s">
        <v>47</v>
      </c>
      <c r="D235" s="2" t="s">
        <v>121</v>
      </c>
      <c r="E235" s="2" t="s">
        <v>122</v>
      </c>
      <c r="F235" s="2" t="s">
        <v>284</v>
      </c>
      <c r="G235" s="2" t="s">
        <v>487</v>
      </c>
      <c r="H235" s="2" t="s">
        <v>574</v>
      </c>
      <c r="I235" s="2" t="s">
        <v>458</v>
      </c>
    </row>
    <row r="236" spans="2:9" x14ac:dyDescent="0.3">
      <c r="B236" s="2"/>
      <c r="C236" s="2"/>
      <c r="D236" s="2"/>
      <c r="E236" s="2"/>
      <c r="F236" s="2"/>
      <c r="G236" s="2"/>
      <c r="H236" s="2" t="s">
        <v>574</v>
      </c>
      <c r="I236" s="2" t="s">
        <v>459</v>
      </c>
    </row>
    <row r="237" spans="2:9" x14ac:dyDescent="0.3">
      <c r="B237" s="2"/>
      <c r="C237" s="2"/>
      <c r="D237" s="2"/>
      <c r="E237" s="2"/>
      <c r="F237" s="2"/>
      <c r="G237" s="2"/>
      <c r="H237" s="2" t="s">
        <v>574</v>
      </c>
      <c r="I237" s="2" t="s">
        <v>460</v>
      </c>
    </row>
    <row r="238" spans="2:9" x14ac:dyDescent="0.3">
      <c r="B238" s="2" t="s">
        <v>47</v>
      </c>
      <c r="C238" s="2" t="s">
        <v>47</v>
      </c>
      <c r="D238" s="2" t="s">
        <v>51</v>
      </c>
      <c r="E238" s="2" t="s">
        <v>123</v>
      </c>
      <c r="F238" s="2" t="s">
        <v>285</v>
      </c>
      <c r="G238" s="2" t="s">
        <v>487</v>
      </c>
      <c r="H238" s="2" t="s">
        <v>573</v>
      </c>
      <c r="I238" s="2" t="s">
        <v>461</v>
      </c>
    </row>
    <row r="239" spans="2:9" x14ac:dyDescent="0.3">
      <c r="B239" s="2"/>
      <c r="C239" s="2"/>
      <c r="D239" s="2"/>
      <c r="E239" s="2"/>
      <c r="F239" s="2"/>
      <c r="G239" s="2"/>
      <c r="H239" s="2" t="s">
        <v>573</v>
      </c>
      <c r="I239" s="2" t="s">
        <v>462</v>
      </c>
    </row>
    <row r="240" spans="2:9" x14ac:dyDescent="0.3">
      <c r="B240" s="2"/>
      <c r="C240" s="2"/>
      <c r="D240" s="2"/>
      <c r="E240" s="2"/>
      <c r="F240" s="2"/>
      <c r="G240" s="2"/>
      <c r="H240" s="2" t="s">
        <v>573</v>
      </c>
      <c r="I240" s="2" t="s">
        <v>463</v>
      </c>
    </row>
    <row r="241" spans="2:9" x14ac:dyDescent="0.3">
      <c r="B241" s="2" t="s">
        <v>47</v>
      </c>
      <c r="C241" s="2" t="s">
        <v>129</v>
      </c>
      <c r="D241" s="2" t="s">
        <v>124</v>
      </c>
      <c r="E241" s="2" t="s">
        <v>127</v>
      </c>
      <c r="F241" s="2" t="s">
        <v>286</v>
      </c>
      <c r="G241" s="2" t="s">
        <v>500</v>
      </c>
      <c r="H241" s="2" t="s">
        <v>566</v>
      </c>
      <c r="I241" s="2" t="s">
        <v>433</v>
      </c>
    </row>
    <row r="242" spans="2:9" x14ac:dyDescent="0.3">
      <c r="B242" s="2"/>
      <c r="C242" s="2"/>
      <c r="D242" s="2"/>
      <c r="E242" s="2"/>
      <c r="F242" s="2"/>
      <c r="G242" s="2"/>
      <c r="H242" s="2" t="s">
        <v>566</v>
      </c>
      <c r="I242" s="2" t="s">
        <v>440</v>
      </c>
    </row>
    <row r="243" spans="2:9" x14ac:dyDescent="0.3">
      <c r="B243" s="2"/>
      <c r="C243" s="2"/>
      <c r="D243" s="2"/>
      <c r="E243" s="2"/>
      <c r="F243" s="2"/>
      <c r="G243" s="2"/>
      <c r="H243" s="2" t="s">
        <v>566</v>
      </c>
      <c r="I243" s="2" t="s">
        <v>441</v>
      </c>
    </row>
    <row r="244" spans="2:9" x14ac:dyDescent="0.3">
      <c r="B244" s="2" t="s">
        <v>47</v>
      </c>
      <c r="C244" s="2" t="s">
        <v>129</v>
      </c>
      <c r="D244" s="2"/>
      <c r="E244" s="2"/>
      <c r="F244" s="2" t="s">
        <v>272</v>
      </c>
      <c r="G244" s="2" t="s">
        <v>487</v>
      </c>
      <c r="H244" s="2" t="s">
        <v>568</v>
      </c>
      <c r="I244" s="2" t="s">
        <v>435</v>
      </c>
    </row>
    <row r="245" spans="2:9" x14ac:dyDescent="0.3">
      <c r="B245" s="2"/>
      <c r="C245" s="2"/>
      <c r="D245" s="2"/>
      <c r="E245" s="2"/>
      <c r="F245" s="2"/>
      <c r="G245" s="2"/>
      <c r="H245" s="2" t="s">
        <v>568</v>
      </c>
      <c r="I245" s="2" t="s">
        <v>436</v>
      </c>
    </row>
    <row r="246" spans="2:9" x14ac:dyDescent="0.3">
      <c r="B246" s="2" t="s">
        <v>47</v>
      </c>
      <c r="C246" s="2" t="s">
        <v>129</v>
      </c>
      <c r="D246" s="2" t="s">
        <v>125</v>
      </c>
      <c r="E246" s="2"/>
      <c r="F246" s="2" t="s">
        <v>267</v>
      </c>
      <c r="G246" s="2" t="s">
        <v>487</v>
      </c>
      <c r="H246" s="2" t="s">
        <v>568</v>
      </c>
      <c r="I246" s="2" t="s">
        <v>437</v>
      </c>
    </row>
    <row r="247" spans="2:9" x14ac:dyDescent="0.3">
      <c r="B247" s="2"/>
      <c r="C247" s="2"/>
      <c r="D247" s="2"/>
      <c r="E247" s="2"/>
      <c r="F247" s="2"/>
      <c r="G247" s="2"/>
      <c r="H247" s="2" t="s">
        <v>568</v>
      </c>
      <c r="I247" s="2" t="s">
        <v>438</v>
      </c>
    </row>
    <row r="248" spans="2:9" x14ac:dyDescent="0.3">
      <c r="B248" s="2"/>
      <c r="C248" s="2"/>
      <c r="D248" s="2"/>
      <c r="E248" s="2"/>
      <c r="F248" s="2"/>
      <c r="G248" s="2"/>
      <c r="H248" s="2" t="s">
        <v>568</v>
      </c>
      <c r="I248" s="2" t="s">
        <v>439</v>
      </c>
    </row>
    <row r="249" spans="2:9" x14ac:dyDescent="0.3">
      <c r="B249" s="2" t="s">
        <v>47</v>
      </c>
      <c r="C249" s="2" t="s">
        <v>129</v>
      </c>
      <c r="D249" s="2" t="s">
        <v>103</v>
      </c>
      <c r="E249" s="2" t="s">
        <v>127</v>
      </c>
      <c r="F249" s="2" t="s">
        <v>266</v>
      </c>
      <c r="G249" s="2" t="s">
        <v>500</v>
      </c>
      <c r="H249" s="2" t="s">
        <v>566</v>
      </c>
      <c r="I249" s="2" t="s">
        <v>431</v>
      </c>
    </row>
    <row r="250" spans="2:9" x14ac:dyDescent="0.3">
      <c r="B250" s="2"/>
      <c r="C250" s="2"/>
      <c r="D250" s="2"/>
      <c r="E250" s="2"/>
      <c r="F250" s="2"/>
      <c r="G250" s="2"/>
      <c r="H250" s="2" t="s">
        <v>566</v>
      </c>
      <c r="I250" s="2" t="s">
        <v>432</v>
      </c>
    </row>
    <row r="251" spans="2:9" x14ac:dyDescent="0.3">
      <c r="B251" s="2"/>
      <c r="C251" s="2"/>
      <c r="D251" s="2"/>
      <c r="E251" s="2"/>
      <c r="F251" s="2"/>
      <c r="G251" s="2"/>
      <c r="H251" s="2" t="s">
        <v>566</v>
      </c>
      <c r="I251" s="2" t="s">
        <v>434</v>
      </c>
    </row>
    <row r="252" spans="2:9" x14ac:dyDescent="0.3">
      <c r="B252" s="2" t="s">
        <v>47</v>
      </c>
      <c r="C252" s="2" t="s">
        <v>129</v>
      </c>
      <c r="D252" s="2"/>
      <c r="E252" s="2"/>
      <c r="F252" s="2" t="s">
        <v>271</v>
      </c>
      <c r="G252" s="2" t="s">
        <v>487</v>
      </c>
      <c r="H252" s="2" t="s">
        <v>568</v>
      </c>
      <c r="I252" s="2" t="s">
        <v>435</v>
      </c>
    </row>
    <row r="253" spans="2:9" x14ac:dyDescent="0.3">
      <c r="B253" s="2"/>
      <c r="C253" s="2"/>
      <c r="D253" s="2"/>
      <c r="E253" s="2"/>
      <c r="F253" s="2"/>
      <c r="G253" s="2"/>
      <c r="H253" s="2" t="s">
        <v>568</v>
      </c>
      <c r="I253" s="2" t="s">
        <v>436</v>
      </c>
    </row>
    <row r="254" spans="2:9" x14ac:dyDescent="0.3">
      <c r="B254" s="2" t="s">
        <v>47</v>
      </c>
      <c r="C254" s="2" t="s">
        <v>129</v>
      </c>
      <c r="D254" s="2" t="s">
        <v>128</v>
      </c>
      <c r="E254" s="2" t="s">
        <v>126</v>
      </c>
      <c r="F254" s="2" t="s">
        <v>267</v>
      </c>
      <c r="G254" s="2" t="s">
        <v>487</v>
      </c>
      <c r="H254" s="2" t="s">
        <v>568</v>
      </c>
      <c r="I254" s="2" t="s">
        <v>437</v>
      </c>
    </row>
    <row r="255" spans="2:9" x14ac:dyDescent="0.3">
      <c r="B255" s="2"/>
      <c r="C255" s="2"/>
      <c r="D255" s="2"/>
      <c r="E255" s="2"/>
      <c r="F255" s="2"/>
      <c r="G255" s="2"/>
      <c r="H255" s="2" t="s">
        <v>568</v>
      </c>
      <c r="I255" s="2" t="s">
        <v>438</v>
      </c>
    </row>
    <row r="256" spans="2:9" x14ac:dyDescent="0.3">
      <c r="B256" s="2"/>
      <c r="C256" s="2"/>
      <c r="D256" s="2"/>
      <c r="E256" s="2"/>
      <c r="F256" s="2"/>
      <c r="G256" s="2"/>
      <c r="H256" s="2" t="s">
        <v>568</v>
      </c>
      <c r="I256" s="2" t="s">
        <v>439</v>
      </c>
    </row>
    <row r="257" spans="2:9" x14ac:dyDescent="0.3">
      <c r="B257" s="2" t="s">
        <v>47</v>
      </c>
      <c r="C257" s="2" t="s">
        <v>129</v>
      </c>
      <c r="D257" s="2" t="s">
        <v>273</v>
      </c>
      <c r="E257" s="2" t="s">
        <v>274</v>
      </c>
      <c r="F257" s="2" t="s">
        <v>287</v>
      </c>
      <c r="G257" s="2" t="s">
        <v>487</v>
      </c>
      <c r="H257" s="2" t="s">
        <v>568</v>
      </c>
      <c r="I257" s="2" t="s">
        <v>442</v>
      </c>
    </row>
    <row r="258" spans="2:9" x14ac:dyDescent="0.3">
      <c r="B258" s="2"/>
      <c r="C258" s="2"/>
      <c r="D258" s="2"/>
      <c r="E258" s="2"/>
      <c r="F258" s="2"/>
      <c r="G258" s="2"/>
      <c r="H258" s="2" t="s">
        <v>568</v>
      </c>
      <c r="I258" s="2" t="s">
        <v>474</v>
      </c>
    </row>
    <row r="259" spans="2:9" x14ac:dyDescent="0.3">
      <c r="B259" s="2" t="s">
        <v>47</v>
      </c>
      <c r="C259" s="2" t="s">
        <v>129</v>
      </c>
      <c r="D259" s="2" t="s">
        <v>130</v>
      </c>
      <c r="E259" s="2" t="s">
        <v>131</v>
      </c>
      <c r="F259" s="2" t="s">
        <v>288</v>
      </c>
      <c r="G259" s="2" t="s">
        <v>487</v>
      </c>
      <c r="H259" s="2" t="s">
        <v>575</v>
      </c>
      <c r="I259" s="2" t="s">
        <v>464</v>
      </c>
    </row>
    <row r="260" spans="2:9" x14ac:dyDescent="0.3">
      <c r="B260" s="2" t="s">
        <v>47</v>
      </c>
      <c r="C260" s="2" t="s">
        <v>132</v>
      </c>
      <c r="D260" s="2" t="s">
        <v>133</v>
      </c>
      <c r="E260" s="2" t="s">
        <v>133</v>
      </c>
      <c r="F260" s="2" t="s">
        <v>289</v>
      </c>
      <c r="G260" s="2" t="s">
        <v>487</v>
      </c>
      <c r="H260" s="2" t="s">
        <v>576</v>
      </c>
      <c r="I260" s="2" t="s">
        <v>465</v>
      </c>
    </row>
    <row r="261" spans="2:9" x14ac:dyDescent="0.3">
      <c r="B261" s="2" t="s">
        <v>134</v>
      </c>
      <c r="C261" s="2" t="s">
        <v>135</v>
      </c>
      <c r="D261" s="2" t="s">
        <v>135</v>
      </c>
      <c r="E261" s="2" t="s">
        <v>136</v>
      </c>
      <c r="F261" s="2" t="s">
        <v>290</v>
      </c>
      <c r="G261" s="2" t="s">
        <v>487</v>
      </c>
      <c r="H261" s="2" t="s">
        <v>529</v>
      </c>
      <c r="I261" s="2" t="s">
        <v>449</v>
      </c>
    </row>
    <row r="262" spans="2:9" x14ac:dyDescent="0.3">
      <c r="B262" s="2"/>
      <c r="C262" s="2"/>
      <c r="D262" s="2"/>
      <c r="E262" s="2"/>
      <c r="F262" s="2"/>
      <c r="G262" s="2"/>
      <c r="H262" s="2" t="s">
        <v>529</v>
      </c>
      <c r="I262" s="2" t="s">
        <v>450</v>
      </c>
    </row>
    <row r="263" spans="2:9" x14ac:dyDescent="0.3">
      <c r="B263" s="2"/>
      <c r="C263" s="2"/>
      <c r="D263" s="2"/>
      <c r="E263" s="2"/>
      <c r="F263" s="2"/>
      <c r="G263" s="2"/>
      <c r="H263" s="2" t="s">
        <v>529</v>
      </c>
      <c r="I263" s="2" t="s">
        <v>451</v>
      </c>
    </row>
    <row r="264" spans="2:9" x14ac:dyDescent="0.3">
      <c r="B264" s="2" t="s">
        <v>134</v>
      </c>
      <c r="C264" s="2" t="s">
        <v>135</v>
      </c>
      <c r="D264" s="2"/>
      <c r="E264" s="2"/>
      <c r="F264" s="2" t="s">
        <v>291</v>
      </c>
      <c r="G264" s="2" t="s">
        <v>487</v>
      </c>
      <c r="H264" s="2" t="s">
        <v>529</v>
      </c>
      <c r="I264" s="2" t="s">
        <v>466</v>
      </c>
    </row>
    <row r="265" spans="2:9" x14ac:dyDescent="0.3">
      <c r="B265" s="2"/>
      <c r="C265" s="2"/>
      <c r="D265" s="2"/>
      <c r="E265" s="2"/>
      <c r="F265" s="2"/>
      <c r="G265" s="2"/>
      <c r="H265" s="2" t="s">
        <v>529</v>
      </c>
      <c r="I265" s="2" t="s">
        <v>467</v>
      </c>
    </row>
    <row r="266" spans="2:9" x14ac:dyDescent="0.3">
      <c r="B266" s="2" t="s">
        <v>134</v>
      </c>
      <c r="C266" s="2" t="s">
        <v>137</v>
      </c>
      <c r="D266" s="2" t="s">
        <v>138</v>
      </c>
      <c r="E266" s="2" t="s">
        <v>127</v>
      </c>
      <c r="F266" s="2" t="s">
        <v>292</v>
      </c>
      <c r="G266" s="2" t="s">
        <v>487</v>
      </c>
      <c r="H266" s="2" t="s">
        <v>577</v>
      </c>
      <c r="I266" s="2" t="s">
        <v>468</v>
      </c>
    </row>
    <row r="267" spans="2:9" x14ac:dyDescent="0.3">
      <c r="B267" s="2"/>
      <c r="C267" s="2"/>
      <c r="D267" s="2"/>
      <c r="E267" s="2"/>
      <c r="F267" s="2"/>
      <c r="G267" s="2"/>
      <c r="H267" s="2" t="s">
        <v>577</v>
      </c>
      <c r="I267" s="2" t="s">
        <v>469</v>
      </c>
    </row>
    <row r="268" spans="2:9" x14ac:dyDescent="0.3">
      <c r="B268" s="2" t="s">
        <v>134</v>
      </c>
      <c r="C268" s="2" t="s">
        <v>139</v>
      </c>
      <c r="D268" s="2" t="s">
        <v>140</v>
      </c>
      <c r="E268" s="2" t="s">
        <v>118</v>
      </c>
      <c r="F268" s="2" t="s">
        <v>293</v>
      </c>
      <c r="G268" s="2" t="s">
        <v>487</v>
      </c>
      <c r="H268" s="2" t="s">
        <v>578</v>
      </c>
      <c r="I268" s="2" t="s">
        <v>470</v>
      </c>
    </row>
    <row r="269" spans="2:9" x14ac:dyDescent="0.3">
      <c r="B269" s="2" t="s">
        <v>134</v>
      </c>
      <c r="C269" s="2" t="s">
        <v>23</v>
      </c>
      <c r="D269" s="2" t="s">
        <v>294</v>
      </c>
      <c r="E269" s="2" t="s">
        <v>67</v>
      </c>
      <c r="F269" s="2" t="s">
        <v>295</v>
      </c>
      <c r="G269" s="2" t="s">
        <v>487</v>
      </c>
      <c r="H269" s="2" t="s">
        <v>579</v>
      </c>
      <c r="I269" s="1" t="s">
        <v>472</v>
      </c>
    </row>
    <row r="270" spans="2:9" x14ac:dyDescent="0.3">
      <c r="B270" s="2"/>
      <c r="C270" s="2"/>
      <c r="D270" s="2"/>
      <c r="E270" s="2"/>
      <c r="F270" s="2" t="s">
        <v>296</v>
      </c>
      <c r="G270" s="2" t="s">
        <v>500</v>
      </c>
      <c r="H270" s="2" t="s">
        <v>579</v>
      </c>
      <c r="I270" s="2" t="s">
        <v>471</v>
      </c>
    </row>
    <row r="271" spans="2:9" x14ac:dyDescent="0.3">
      <c r="B271" s="2"/>
      <c r="C271" s="2"/>
      <c r="D271" s="2"/>
      <c r="E271" s="2"/>
      <c r="F271" s="2"/>
      <c r="G271" s="2"/>
      <c r="H271" s="2" t="s">
        <v>579</v>
      </c>
      <c r="I271" s="2" t="s">
        <v>473</v>
      </c>
    </row>
    <row r="272" spans="2:9" x14ac:dyDescent="0.3">
      <c r="B272" s="2" t="s">
        <v>151</v>
      </c>
      <c r="C272" s="2" t="s">
        <v>142</v>
      </c>
      <c r="D272" s="2" t="s">
        <v>143</v>
      </c>
      <c r="E272" s="2" t="s">
        <v>144</v>
      </c>
      <c r="F272" s="2" t="s">
        <v>297</v>
      </c>
      <c r="G272" s="2" t="s">
        <v>487</v>
      </c>
      <c r="H272" s="2" t="s">
        <v>580</v>
      </c>
      <c r="I272" s="2" t="s">
        <v>442</v>
      </c>
    </row>
    <row r="273" spans="2:9" x14ac:dyDescent="0.3">
      <c r="B273" s="2"/>
      <c r="C273" s="2"/>
      <c r="D273" s="2"/>
      <c r="E273" s="2"/>
      <c r="F273" s="2"/>
      <c r="G273" s="2"/>
      <c r="H273" s="2" t="s">
        <v>580</v>
      </c>
      <c r="I273" s="2" t="s">
        <v>474</v>
      </c>
    </row>
    <row r="274" spans="2:9" x14ac:dyDescent="0.3">
      <c r="B274" s="2"/>
      <c r="C274" s="2"/>
      <c r="D274" s="2"/>
      <c r="E274" s="2"/>
      <c r="F274" s="2"/>
      <c r="G274" s="2"/>
      <c r="H274" s="2" t="s">
        <v>580</v>
      </c>
      <c r="I274" s="2" t="s">
        <v>481</v>
      </c>
    </row>
    <row r="275" spans="2:9" x14ac:dyDescent="0.3">
      <c r="B275" s="2" t="s">
        <v>151</v>
      </c>
      <c r="C275" s="2" t="s">
        <v>145</v>
      </c>
      <c r="D275" s="2" t="s">
        <v>146</v>
      </c>
      <c r="E275" s="2" t="s">
        <v>120</v>
      </c>
      <c r="F275" s="2" t="s">
        <v>298</v>
      </c>
      <c r="G275" s="2" t="s">
        <v>487</v>
      </c>
      <c r="H275" s="2" t="s">
        <v>579</v>
      </c>
      <c r="I275" s="2" t="s">
        <v>475</v>
      </c>
    </row>
    <row r="276" spans="2:9" x14ac:dyDescent="0.3">
      <c r="B276" s="2"/>
      <c r="C276" s="2"/>
      <c r="D276" s="2"/>
      <c r="E276" s="2"/>
      <c r="F276" s="2" t="s">
        <v>299</v>
      </c>
      <c r="G276" s="2"/>
      <c r="H276" s="2" t="s">
        <v>579</v>
      </c>
      <c r="I276" s="2" t="s">
        <v>476</v>
      </c>
    </row>
    <row r="277" spans="2:9" x14ac:dyDescent="0.3">
      <c r="B277" s="2" t="s">
        <v>151</v>
      </c>
      <c r="C277" s="2" t="s">
        <v>147</v>
      </c>
      <c r="D277" s="2" t="s">
        <v>148</v>
      </c>
      <c r="E277" s="2" t="s">
        <v>149</v>
      </c>
      <c r="F277" s="2" t="s">
        <v>300</v>
      </c>
      <c r="G277" s="2" t="s">
        <v>487</v>
      </c>
      <c r="H277" s="2" t="s">
        <v>579</v>
      </c>
      <c r="I277" s="2" t="s">
        <v>477</v>
      </c>
    </row>
    <row r="278" spans="2:9" x14ac:dyDescent="0.3">
      <c r="B278" s="2"/>
      <c r="C278" s="2"/>
      <c r="D278" s="2"/>
      <c r="E278" s="2"/>
      <c r="F278" s="2"/>
      <c r="G278" s="2"/>
      <c r="H278" s="2" t="s">
        <v>579</v>
      </c>
      <c r="I278" s="2" t="s">
        <v>478</v>
      </c>
    </row>
    <row r="279" spans="2:9" x14ac:dyDescent="0.3">
      <c r="B279" s="2"/>
      <c r="C279" s="2"/>
      <c r="D279" s="2"/>
      <c r="E279" s="2"/>
      <c r="F279" s="2" t="s">
        <v>301</v>
      </c>
      <c r="G279" s="2" t="s">
        <v>487</v>
      </c>
      <c r="H279" s="2" t="s">
        <v>579</v>
      </c>
      <c r="I279" s="2" t="s">
        <v>479</v>
      </c>
    </row>
    <row r="280" spans="2:9" x14ac:dyDescent="0.3">
      <c r="B280" s="2"/>
      <c r="C280" s="2"/>
      <c r="D280" s="2"/>
      <c r="E280" s="2"/>
      <c r="F280" s="2"/>
      <c r="G280" s="2"/>
      <c r="H280" s="2" t="s">
        <v>579</v>
      </c>
      <c r="I280" s="2" t="s">
        <v>480</v>
      </c>
    </row>
    <row r="281" spans="2:9" x14ac:dyDescent="0.3">
      <c r="B281" s="2" t="s">
        <v>151</v>
      </c>
      <c r="C281" s="2" t="s">
        <v>150</v>
      </c>
      <c r="D281" s="2" t="s">
        <v>152</v>
      </c>
      <c r="E281" s="2" t="s">
        <v>144</v>
      </c>
      <c r="F281" s="2" t="s">
        <v>302</v>
      </c>
      <c r="G281" s="2" t="s">
        <v>487</v>
      </c>
      <c r="H281" s="2" t="s">
        <v>581</v>
      </c>
      <c r="I281" s="2" t="s">
        <v>442</v>
      </c>
    </row>
    <row r="282" spans="2:9" x14ac:dyDescent="0.3">
      <c r="B282" s="2"/>
      <c r="C282" s="2"/>
      <c r="D282" s="2"/>
      <c r="E282" s="2"/>
      <c r="F282" s="2"/>
      <c r="G282" s="2"/>
      <c r="H282" s="2" t="s">
        <v>581</v>
      </c>
      <c r="I282" s="2" t="s">
        <v>474</v>
      </c>
    </row>
    <row r="283" spans="2:9" x14ac:dyDescent="0.3">
      <c r="B283" s="2"/>
      <c r="C283" s="2"/>
      <c r="D283" s="2"/>
      <c r="E283" s="2"/>
      <c r="F283" s="2"/>
      <c r="G283" s="2"/>
      <c r="H283" s="2" t="s">
        <v>581</v>
      </c>
      <c r="I283" s="2" t="s">
        <v>481</v>
      </c>
    </row>
    <row r="284" spans="2:9" x14ac:dyDescent="0.3">
      <c r="B284" s="2"/>
      <c r="C284" s="2"/>
      <c r="D284" s="2"/>
      <c r="E284" s="2"/>
      <c r="F284" s="2" t="s">
        <v>303</v>
      </c>
      <c r="G284" s="2"/>
      <c r="H284" s="2" t="s">
        <v>581</v>
      </c>
      <c r="I284" s="2" t="s">
        <v>481</v>
      </c>
    </row>
    <row r="285" spans="2:9" x14ac:dyDescent="0.3">
      <c r="B285" s="2" t="s">
        <v>151</v>
      </c>
      <c r="C285" s="2" t="s">
        <v>153</v>
      </c>
      <c r="D285" s="2" t="s">
        <v>154</v>
      </c>
      <c r="E285" s="2"/>
      <c r="F285" s="2" t="s">
        <v>304</v>
      </c>
      <c r="G285" s="2" t="s">
        <v>487</v>
      </c>
      <c r="H285" s="2" t="s">
        <v>568</v>
      </c>
      <c r="I285" s="2" t="s">
        <v>482</v>
      </c>
    </row>
    <row r="286" spans="2:9" x14ac:dyDescent="0.3">
      <c r="B286" s="2"/>
      <c r="C286" s="2"/>
      <c r="D286" s="2"/>
      <c r="E286" s="2"/>
      <c r="F286" s="2"/>
      <c r="G286" s="2"/>
      <c r="H286" s="2" t="s">
        <v>568</v>
      </c>
      <c r="I286" s="2" t="s">
        <v>483</v>
      </c>
    </row>
  </sheetData>
  <autoFilter ref="A4:E4" xr:uid="{7B665FEF-F97C-4A5F-9267-73A6B1C01A1B}">
    <filterColumn colId="1" showButton="0"/>
    <filterColumn colId="2" showButton="0"/>
    <filterColumn colId="3" showButton="0"/>
    <filterColumn colId="4" showButton="0"/>
  </autoFilter>
  <mergeCells count="2">
    <mergeCell ref="C2:I3"/>
    <mergeCell ref="B4:I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1BCB6-3D15-4BB8-A20B-D709C3AD2C63}">
  <dimension ref="B2:N286"/>
  <sheetViews>
    <sheetView topLeftCell="D1" zoomScale="85" zoomScaleNormal="85" workbookViewId="0">
      <selection activeCell="I9" sqref="I9"/>
    </sheetView>
  </sheetViews>
  <sheetFormatPr baseColWidth="10" defaultColWidth="11.44140625" defaultRowHeight="14.4" x14ac:dyDescent="0.3"/>
  <cols>
    <col min="1" max="1" width="1.88671875" style="1" customWidth="1"/>
    <col min="2" max="2" width="20.5546875" style="1" bestFit="1" customWidth="1"/>
    <col min="3" max="3" width="30.21875" style="1" bestFit="1" customWidth="1"/>
    <col min="4" max="4" width="23.44140625" style="1" bestFit="1" customWidth="1"/>
    <col min="5" max="5" width="16.6640625" style="1" customWidth="1"/>
    <col min="6" max="6" width="65" style="1" customWidth="1"/>
    <col min="7" max="7" width="23.88671875" style="1" customWidth="1"/>
    <col min="8" max="8" width="34.77734375" style="1" customWidth="1"/>
    <col min="9" max="9" width="65.109375" style="1" customWidth="1"/>
    <col min="10" max="10" width="23.21875" style="1" bestFit="1" customWidth="1"/>
    <col min="11" max="11" width="50.77734375" style="1" hidden="1" customWidth="1"/>
    <col min="12" max="12" width="94.33203125" style="1" hidden="1" customWidth="1"/>
    <col min="13" max="14" width="16.33203125" style="1" hidden="1" customWidth="1"/>
    <col min="15" max="16384" width="11.44140625" style="1"/>
  </cols>
  <sheetData>
    <row r="2" spans="2:14" ht="25.8" customHeight="1" x14ac:dyDescent="0.3">
      <c r="C2" s="46" t="s">
        <v>572</v>
      </c>
      <c r="D2" s="47"/>
      <c r="E2" s="47"/>
      <c r="F2" s="47"/>
      <c r="G2" s="47"/>
      <c r="H2" s="47"/>
      <c r="I2" s="47"/>
      <c r="J2" s="47"/>
    </row>
    <row r="3" spans="2:14" ht="21" customHeight="1" x14ac:dyDescent="0.3">
      <c r="C3" s="46"/>
      <c r="D3" s="47"/>
      <c r="E3" s="47"/>
      <c r="F3" s="47"/>
      <c r="G3" s="47"/>
      <c r="H3" s="47"/>
      <c r="I3" s="47"/>
      <c r="J3" s="47"/>
    </row>
    <row r="4" spans="2:14" ht="25.8" x14ac:dyDescent="0.5">
      <c r="B4" s="44" t="s">
        <v>0</v>
      </c>
      <c r="C4" s="45"/>
      <c r="D4" s="45"/>
      <c r="E4" s="45"/>
      <c r="F4" s="45"/>
      <c r="G4" s="45"/>
      <c r="H4" s="45"/>
      <c r="I4" s="45"/>
      <c r="J4" s="45"/>
    </row>
    <row r="5" spans="2:14" x14ac:dyDescent="0.3">
      <c r="B5" s="15" t="s">
        <v>2</v>
      </c>
      <c r="C5" s="15" t="s">
        <v>3</v>
      </c>
      <c r="D5" s="15" t="s">
        <v>4</v>
      </c>
      <c r="E5" s="16" t="s">
        <v>58</v>
      </c>
      <c r="F5" s="16" t="s">
        <v>180</v>
      </c>
      <c r="G5" s="16" t="s">
        <v>486</v>
      </c>
      <c r="H5" s="41" t="s">
        <v>484</v>
      </c>
      <c r="I5" s="41" t="s">
        <v>490</v>
      </c>
      <c r="J5" s="41" t="s">
        <v>588</v>
      </c>
      <c r="K5" s="1" t="s">
        <v>870</v>
      </c>
      <c r="L5" s="1" t="s">
        <v>942</v>
      </c>
    </row>
    <row r="6" spans="2:14" x14ac:dyDescent="0.3">
      <c r="B6" s="4" t="s">
        <v>8</v>
      </c>
      <c r="C6" s="3" t="s">
        <v>9</v>
      </c>
      <c r="D6" s="2" t="s">
        <v>10</v>
      </c>
      <c r="E6" s="2" t="s">
        <v>186</v>
      </c>
      <c r="F6" s="2" t="s">
        <v>305</v>
      </c>
      <c r="G6" s="2" t="s">
        <v>487</v>
      </c>
      <c r="H6" s="24" t="s">
        <v>582</v>
      </c>
      <c r="I6" s="42" t="s">
        <v>306</v>
      </c>
      <c r="J6" s="37" t="s">
        <v>589</v>
      </c>
      <c r="K6" s="22" t="str">
        <f>J6&amp;D6&amp;I6</f>
        <v>MF01PulsadoresBoton pegado en retroceso por sulfatacion</v>
      </c>
      <c r="L6" s="23" t="s">
        <v>871</v>
      </c>
      <c r="M6" s="26" t="s">
        <v>1161</v>
      </c>
      <c r="N6" s="26" t="s">
        <v>1162</v>
      </c>
    </row>
    <row r="7" spans="2:14" x14ac:dyDescent="0.3">
      <c r="B7" s="4" t="s">
        <v>8</v>
      </c>
      <c r="C7" s="3" t="s">
        <v>9</v>
      </c>
      <c r="D7" s="2" t="s">
        <v>10</v>
      </c>
      <c r="E7" s="2"/>
      <c r="F7" s="2"/>
      <c r="G7" s="2" t="s">
        <v>488</v>
      </c>
      <c r="H7" s="24" t="s">
        <v>582</v>
      </c>
      <c r="I7" s="42" t="s">
        <v>307</v>
      </c>
      <c r="J7" s="37" t="s">
        <v>590</v>
      </c>
      <c r="K7" s="22" t="str">
        <f t="shared" ref="K7:K70" si="0">_xlfn.CONCAT(J7,D7,I7)</f>
        <v>MF02PulsadoresBoton pegado en retroceso por desgaste</v>
      </c>
      <c r="L7" s="23" t="s">
        <v>983</v>
      </c>
      <c r="M7" s="26" t="s">
        <v>1162</v>
      </c>
      <c r="N7" s="26" t="s">
        <v>1163</v>
      </c>
    </row>
    <row r="8" spans="2:14" x14ac:dyDescent="0.3">
      <c r="B8" s="4" t="s">
        <v>8</v>
      </c>
      <c r="C8" s="3" t="s">
        <v>9</v>
      </c>
      <c r="D8" s="2" t="s">
        <v>10</v>
      </c>
      <c r="E8" s="2" t="s">
        <v>187</v>
      </c>
      <c r="F8" s="2" t="s">
        <v>181</v>
      </c>
      <c r="G8" s="2" t="s">
        <v>487</v>
      </c>
      <c r="H8" s="24" t="s">
        <v>582</v>
      </c>
      <c r="I8" s="42" t="s">
        <v>308</v>
      </c>
      <c r="J8" s="37" t="s">
        <v>591</v>
      </c>
      <c r="K8" s="22" t="str">
        <f t="shared" si="0"/>
        <v>MF03PulsadoresBoton no interrumpe movimiento por sulfatacion</v>
      </c>
      <c r="L8" s="23" t="s">
        <v>984</v>
      </c>
      <c r="M8" s="26" t="s">
        <v>1162</v>
      </c>
      <c r="N8" s="26" t="s">
        <v>1162</v>
      </c>
    </row>
    <row r="9" spans="2:14" x14ac:dyDescent="0.3">
      <c r="B9" s="4" t="s">
        <v>8</v>
      </c>
      <c r="C9" s="3" t="s">
        <v>9</v>
      </c>
      <c r="D9" s="2" t="s">
        <v>10</v>
      </c>
      <c r="E9" s="2"/>
      <c r="F9" s="2"/>
      <c r="G9" s="2" t="s">
        <v>488</v>
      </c>
      <c r="H9" s="24" t="s">
        <v>582</v>
      </c>
      <c r="I9" s="42" t="s">
        <v>309</v>
      </c>
      <c r="J9" s="37" t="s">
        <v>592</v>
      </c>
      <c r="K9" s="22" t="str">
        <f t="shared" si="0"/>
        <v>MF04PulsadoresBoton no interrumpe movimiento por desgaste</v>
      </c>
      <c r="L9" s="23" t="s">
        <v>985</v>
      </c>
      <c r="M9" s="26" t="s">
        <v>1161</v>
      </c>
      <c r="N9" s="26" t="s">
        <v>1164</v>
      </c>
    </row>
    <row r="10" spans="2:14" x14ac:dyDescent="0.3">
      <c r="B10" s="4" t="s">
        <v>8</v>
      </c>
      <c r="C10" s="3" t="s">
        <v>9</v>
      </c>
      <c r="D10" s="2" t="s">
        <v>13</v>
      </c>
      <c r="E10" s="2" t="s">
        <v>59</v>
      </c>
      <c r="F10" s="2" t="s">
        <v>183</v>
      </c>
      <c r="G10" s="2" t="s">
        <v>487</v>
      </c>
      <c r="H10" s="24" t="s">
        <v>529</v>
      </c>
      <c r="I10" s="42" t="s">
        <v>310</v>
      </c>
      <c r="J10" s="37" t="s">
        <v>593</v>
      </c>
      <c r="K10" s="22" t="str">
        <f t="shared" si="0"/>
        <v>MF05Base pulsadoresBloque contacto sin señal de activacion por sulfatacion</v>
      </c>
      <c r="L10" s="23" t="s">
        <v>872</v>
      </c>
      <c r="M10" s="26" t="s">
        <v>1162</v>
      </c>
      <c r="N10" s="26" t="s">
        <v>1162</v>
      </c>
    </row>
    <row r="11" spans="2:14" x14ac:dyDescent="0.3">
      <c r="B11" s="4" t="s">
        <v>8</v>
      </c>
      <c r="C11" s="3" t="s">
        <v>9</v>
      </c>
      <c r="D11" s="2" t="s">
        <v>13</v>
      </c>
      <c r="E11" s="2"/>
      <c r="F11" s="2"/>
      <c r="G11" s="2" t="s">
        <v>488</v>
      </c>
      <c r="H11" s="24" t="s">
        <v>529</v>
      </c>
      <c r="I11" s="42" t="s">
        <v>311</v>
      </c>
      <c r="J11" s="37" t="s">
        <v>594</v>
      </c>
      <c r="K11" s="22" t="str">
        <f t="shared" si="0"/>
        <v>MF06Base pulsadoresBloque contacto sin señal de activacion por desgaste</v>
      </c>
      <c r="L11" s="23" t="s">
        <v>986</v>
      </c>
      <c r="M11" s="26" t="s">
        <v>1162</v>
      </c>
      <c r="N11" s="26" t="s">
        <v>1163</v>
      </c>
    </row>
    <row r="12" spans="2:14" x14ac:dyDescent="0.3">
      <c r="B12" s="4" t="s">
        <v>8</v>
      </c>
      <c r="C12" s="3" t="s">
        <v>9</v>
      </c>
      <c r="D12" s="2" t="s">
        <v>13</v>
      </c>
      <c r="E12" s="2"/>
      <c r="F12" s="2"/>
      <c r="G12" s="2" t="s">
        <v>488</v>
      </c>
      <c r="H12" s="24" t="s">
        <v>529</v>
      </c>
      <c r="I12" s="42" t="s">
        <v>314</v>
      </c>
      <c r="J12" s="37" t="s">
        <v>595</v>
      </c>
      <c r="K12" s="22" t="str">
        <f t="shared" si="0"/>
        <v>MF07Base pulsadoresBloque contacto sin señal de activacion por terminal floja</v>
      </c>
      <c r="L12" s="23" t="s">
        <v>987</v>
      </c>
      <c r="M12" s="26" t="s">
        <v>1163</v>
      </c>
      <c r="N12" s="26" t="s">
        <v>1165</v>
      </c>
    </row>
    <row r="13" spans="2:14" x14ac:dyDescent="0.3">
      <c r="B13" s="4" t="s">
        <v>8</v>
      </c>
      <c r="C13" s="3" t="s">
        <v>9</v>
      </c>
      <c r="D13" s="2" t="s">
        <v>13</v>
      </c>
      <c r="E13" s="2"/>
      <c r="F13" s="2" t="s">
        <v>184</v>
      </c>
      <c r="G13" s="2" t="s">
        <v>487</v>
      </c>
      <c r="H13" s="24" t="s">
        <v>582</v>
      </c>
      <c r="I13" s="42" t="s">
        <v>313</v>
      </c>
      <c r="J13" s="37" t="s">
        <v>596</v>
      </c>
      <c r="K13" s="22" t="str">
        <f t="shared" si="0"/>
        <v>MF08Base pulsadoresBloque contacto no interrumpe señal por desgaste</v>
      </c>
      <c r="L13" s="23" t="s">
        <v>988</v>
      </c>
      <c r="M13" s="26" t="s">
        <v>1162</v>
      </c>
      <c r="N13" s="26" t="s">
        <v>1164</v>
      </c>
    </row>
    <row r="14" spans="2:14" x14ac:dyDescent="0.3">
      <c r="B14" s="4" t="s">
        <v>8</v>
      </c>
      <c r="C14" s="3" t="s">
        <v>9</v>
      </c>
      <c r="D14" s="2" t="s">
        <v>13</v>
      </c>
      <c r="E14" s="2"/>
      <c r="F14" s="2"/>
      <c r="G14" s="2" t="s">
        <v>488</v>
      </c>
      <c r="H14" s="24" t="s">
        <v>582</v>
      </c>
      <c r="I14" s="42" t="s">
        <v>312</v>
      </c>
      <c r="J14" s="37" t="s">
        <v>597</v>
      </c>
      <c r="K14" s="22" t="str">
        <f t="shared" si="0"/>
        <v>MF09Base pulsadoresBloque contacto no interrumpe señal por sulfatacion</v>
      </c>
      <c r="L14" s="23" t="s">
        <v>989</v>
      </c>
      <c r="M14" s="26" t="s">
        <v>1162</v>
      </c>
      <c r="N14" s="26" t="s">
        <v>1162</v>
      </c>
    </row>
    <row r="15" spans="2:14" x14ac:dyDescent="0.3">
      <c r="B15" s="4" t="s">
        <v>8</v>
      </c>
      <c r="C15" s="3" t="s">
        <v>9</v>
      </c>
      <c r="D15" s="2" t="s">
        <v>13</v>
      </c>
      <c r="E15" s="2"/>
      <c r="F15" s="2"/>
      <c r="G15" s="2" t="s">
        <v>488</v>
      </c>
      <c r="H15" s="24" t="s">
        <v>582</v>
      </c>
      <c r="I15" s="42" t="s">
        <v>315</v>
      </c>
      <c r="J15" s="37" t="s">
        <v>598</v>
      </c>
      <c r="K15" s="22" t="str">
        <f t="shared" si="0"/>
        <v>MF10Base pulsadoresBloque contacto no interrumpe señal por terminal floja</v>
      </c>
      <c r="L15" s="23" t="s">
        <v>990</v>
      </c>
      <c r="M15" s="26" t="s">
        <v>1163</v>
      </c>
      <c r="N15" s="26" t="s">
        <v>1164</v>
      </c>
    </row>
    <row r="16" spans="2:14" x14ac:dyDescent="0.3">
      <c r="B16" s="4" t="s">
        <v>8</v>
      </c>
      <c r="C16" s="3" t="s">
        <v>9</v>
      </c>
      <c r="D16" s="2" t="s">
        <v>15</v>
      </c>
      <c r="E16" s="2" t="s">
        <v>185</v>
      </c>
      <c r="F16" s="2" t="s">
        <v>489</v>
      </c>
      <c r="G16" s="2" t="s">
        <v>487</v>
      </c>
      <c r="H16" s="24" t="s">
        <v>529</v>
      </c>
      <c r="I16" s="42" t="s">
        <v>316</v>
      </c>
      <c r="J16" s="37" t="s">
        <v>599</v>
      </c>
      <c r="K16" s="22" t="str">
        <f t="shared" si="0"/>
        <v>MF11Paro emergenciaBoton paro emergencia se pega por retroceso malo</v>
      </c>
      <c r="L16" s="23" t="s">
        <v>873</v>
      </c>
      <c r="M16" s="26" t="s">
        <v>1163</v>
      </c>
      <c r="N16" s="26" t="s">
        <v>1163</v>
      </c>
    </row>
    <row r="17" spans="2:14" x14ac:dyDescent="0.3">
      <c r="B17" s="4" t="s">
        <v>8</v>
      </c>
      <c r="C17" s="3" t="s">
        <v>9</v>
      </c>
      <c r="D17" s="2" t="s">
        <v>15</v>
      </c>
      <c r="E17" s="2"/>
      <c r="F17" s="2"/>
      <c r="G17" s="2" t="s">
        <v>488</v>
      </c>
      <c r="H17" s="24" t="s">
        <v>529</v>
      </c>
      <c r="I17" s="42" t="s">
        <v>317</v>
      </c>
      <c r="J17" s="37" t="s">
        <v>600</v>
      </c>
      <c r="K17" s="22" t="str">
        <f t="shared" si="0"/>
        <v>MF12Paro emergenciaBoton paro emergencia se pega por sulfatacion</v>
      </c>
      <c r="L17" s="23" t="s">
        <v>991</v>
      </c>
      <c r="M17" s="26" t="s">
        <v>1161</v>
      </c>
      <c r="N17" s="26" t="s">
        <v>1162</v>
      </c>
    </row>
    <row r="18" spans="2:14" x14ac:dyDescent="0.3">
      <c r="B18" s="4" t="s">
        <v>8</v>
      </c>
      <c r="C18" s="3" t="s">
        <v>9</v>
      </c>
      <c r="D18" s="2" t="s">
        <v>15</v>
      </c>
      <c r="E18" s="2"/>
      <c r="F18" s="2"/>
      <c r="G18" s="2" t="s">
        <v>488</v>
      </c>
      <c r="H18" s="24" t="s">
        <v>529</v>
      </c>
      <c r="I18" s="42" t="s">
        <v>318</v>
      </c>
      <c r="J18" s="37" t="s">
        <v>601</v>
      </c>
      <c r="K18" s="22" t="str">
        <f t="shared" si="0"/>
        <v>MF13Paro emergenciaBoton paro emergencia se pega por terminal floja</v>
      </c>
      <c r="L18" s="23" t="s">
        <v>992</v>
      </c>
      <c r="M18" s="26" t="s">
        <v>1163</v>
      </c>
      <c r="N18" s="26" t="s">
        <v>1163</v>
      </c>
    </row>
    <row r="19" spans="2:14" x14ac:dyDescent="0.3">
      <c r="B19" s="4" t="s">
        <v>8</v>
      </c>
      <c r="C19" s="3" t="s">
        <v>9</v>
      </c>
      <c r="D19" s="2" t="s">
        <v>15</v>
      </c>
      <c r="E19" s="2" t="s">
        <v>59</v>
      </c>
      <c r="F19" s="2" t="s">
        <v>189</v>
      </c>
      <c r="G19" s="2" t="s">
        <v>487</v>
      </c>
      <c r="H19" s="24" t="s">
        <v>529</v>
      </c>
      <c r="I19" s="42" t="s">
        <v>310</v>
      </c>
      <c r="J19" s="37" t="s">
        <v>602</v>
      </c>
      <c r="K19" s="22" t="str">
        <f t="shared" si="0"/>
        <v>MF14Paro emergenciaBloque contacto sin señal de activacion por sulfatacion</v>
      </c>
      <c r="L19" s="23" t="s">
        <v>993</v>
      </c>
      <c r="M19" s="26" t="s">
        <v>1161</v>
      </c>
      <c r="N19" s="26" t="s">
        <v>1162</v>
      </c>
    </row>
    <row r="20" spans="2:14" x14ac:dyDescent="0.3">
      <c r="B20" s="4" t="s">
        <v>8</v>
      </c>
      <c r="C20" s="3" t="s">
        <v>9</v>
      </c>
      <c r="D20" s="2" t="s">
        <v>15</v>
      </c>
      <c r="E20" s="2"/>
      <c r="F20" s="2"/>
      <c r="G20" s="2" t="s">
        <v>488</v>
      </c>
      <c r="H20" s="24" t="s">
        <v>529</v>
      </c>
      <c r="I20" s="42" t="s">
        <v>311</v>
      </c>
      <c r="J20" s="37" t="s">
        <v>603</v>
      </c>
      <c r="K20" s="22" t="str">
        <f t="shared" si="0"/>
        <v>MF15Paro emergenciaBloque contacto sin señal de activacion por desgaste</v>
      </c>
      <c r="L20" s="23" t="s">
        <v>994</v>
      </c>
      <c r="M20" s="26" t="s">
        <v>1162</v>
      </c>
      <c r="N20" s="26" t="s">
        <v>1164</v>
      </c>
    </row>
    <row r="21" spans="2:14" x14ac:dyDescent="0.3">
      <c r="B21" s="4" t="s">
        <v>8</v>
      </c>
      <c r="C21" s="3" t="s">
        <v>9</v>
      </c>
      <c r="D21" s="2" t="s">
        <v>15</v>
      </c>
      <c r="E21" s="2"/>
      <c r="F21" s="2"/>
      <c r="G21" s="2" t="s">
        <v>488</v>
      </c>
      <c r="H21" s="24" t="s">
        <v>529</v>
      </c>
      <c r="I21" s="42" t="s">
        <v>314</v>
      </c>
      <c r="J21" s="37" t="s">
        <v>604</v>
      </c>
      <c r="K21" s="22" t="str">
        <f t="shared" si="0"/>
        <v>MF16Paro emergenciaBloque contacto sin señal de activacion por terminal floja</v>
      </c>
      <c r="L21" s="23" t="s">
        <v>995</v>
      </c>
      <c r="M21" s="26" t="s">
        <v>1163</v>
      </c>
      <c r="N21" s="26" t="s">
        <v>1162</v>
      </c>
    </row>
    <row r="22" spans="2:14" x14ac:dyDescent="0.3">
      <c r="B22" s="4" t="s">
        <v>8</v>
      </c>
      <c r="C22" s="3" t="s">
        <v>9</v>
      </c>
      <c r="D22" s="2" t="s">
        <v>69</v>
      </c>
      <c r="E22" s="2" t="s">
        <v>190</v>
      </c>
      <c r="F22" s="2" t="s">
        <v>191</v>
      </c>
      <c r="G22" s="2" t="s">
        <v>487</v>
      </c>
      <c r="H22" s="24" t="s">
        <v>529</v>
      </c>
      <c r="I22" s="42" t="s">
        <v>319</v>
      </c>
      <c r="J22" s="37" t="s">
        <v>605</v>
      </c>
      <c r="K22" s="22" t="str">
        <f t="shared" si="0"/>
        <v>MF17Palanca arriba - abajoPalanca no activa subida / bajada por pega</v>
      </c>
      <c r="L22" s="23" t="s">
        <v>874</v>
      </c>
      <c r="M22" s="26" t="s">
        <v>1162</v>
      </c>
      <c r="N22" s="26" t="s">
        <v>1162</v>
      </c>
    </row>
    <row r="23" spans="2:14" x14ac:dyDescent="0.3">
      <c r="B23" s="4" t="s">
        <v>8</v>
      </c>
      <c r="C23" s="3" t="s">
        <v>9</v>
      </c>
      <c r="D23" s="2" t="s">
        <v>69</v>
      </c>
      <c r="E23" s="2" t="s">
        <v>59</v>
      </c>
      <c r="F23" s="2" t="s">
        <v>192</v>
      </c>
      <c r="G23" s="2" t="s">
        <v>487</v>
      </c>
      <c r="H23" s="24" t="s">
        <v>529</v>
      </c>
      <c r="I23" s="42" t="s">
        <v>310</v>
      </c>
      <c r="J23" s="37" t="s">
        <v>606</v>
      </c>
      <c r="K23" s="22" t="str">
        <f t="shared" si="0"/>
        <v>MF18Palanca arriba - abajoBloque contacto sin señal de activacion por sulfatacion</v>
      </c>
      <c r="L23" s="23" t="s">
        <v>996</v>
      </c>
      <c r="M23" s="26" t="s">
        <v>1162</v>
      </c>
      <c r="N23" s="26" t="s">
        <v>1162</v>
      </c>
    </row>
    <row r="24" spans="2:14" x14ac:dyDescent="0.3">
      <c r="B24" s="4" t="s">
        <v>8</v>
      </c>
      <c r="C24" s="3" t="s">
        <v>9</v>
      </c>
      <c r="D24" s="2" t="s">
        <v>69</v>
      </c>
      <c r="E24" s="2"/>
      <c r="F24" s="2"/>
      <c r="G24" s="2" t="s">
        <v>488</v>
      </c>
      <c r="H24" s="24" t="s">
        <v>529</v>
      </c>
      <c r="I24" s="42" t="s">
        <v>311</v>
      </c>
      <c r="J24" s="37" t="s">
        <v>607</v>
      </c>
      <c r="K24" s="22" t="str">
        <f t="shared" si="0"/>
        <v>MF19Palanca arriba - abajoBloque contacto sin señal de activacion por desgaste</v>
      </c>
      <c r="L24" s="23" t="s">
        <v>997</v>
      </c>
      <c r="M24" s="26" t="s">
        <v>1161</v>
      </c>
      <c r="N24" s="26" t="s">
        <v>1162</v>
      </c>
    </row>
    <row r="25" spans="2:14" x14ac:dyDescent="0.3">
      <c r="B25" s="4" t="s">
        <v>8</v>
      </c>
      <c r="C25" s="3" t="s">
        <v>9</v>
      </c>
      <c r="D25" s="2" t="s">
        <v>69</v>
      </c>
      <c r="E25" s="2"/>
      <c r="F25" s="2"/>
      <c r="G25" s="2" t="s">
        <v>488</v>
      </c>
      <c r="H25" s="24" t="s">
        <v>529</v>
      </c>
      <c r="I25" s="42" t="s">
        <v>314</v>
      </c>
      <c r="J25" s="37" t="s">
        <v>608</v>
      </c>
      <c r="K25" s="22" t="str">
        <f t="shared" si="0"/>
        <v>MF20Palanca arriba - abajoBloque contacto sin señal de activacion por terminal floja</v>
      </c>
      <c r="L25" s="23" t="s">
        <v>998</v>
      </c>
      <c r="M25" s="26" t="s">
        <v>1163</v>
      </c>
      <c r="N25" s="26" t="s">
        <v>1162</v>
      </c>
    </row>
    <row r="26" spans="2:14" x14ac:dyDescent="0.3">
      <c r="B26" s="4" t="s">
        <v>8</v>
      </c>
      <c r="C26" s="3" t="s">
        <v>9</v>
      </c>
      <c r="D26" s="2" t="s">
        <v>69</v>
      </c>
      <c r="E26" s="2"/>
      <c r="F26" s="2" t="s">
        <v>193</v>
      </c>
      <c r="G26" s="2" t="s">
        <v>487</v>
      </c>
      <c r="H26" s="24" t="s">
        <v>582</v>
      </c>
      <c r="I26" s="42" t="s">
        <v>320</v>
      </c>
      <c r="J26" s="37" t="s">
        <v>609</v>
      </c>
      <c r="K26" s="22" t="str">
        <f t="shared" si="0"/>
        <v>MF21Palanca arriba - abajoBloque contacto no interrumpe por desgaste de contacto</v>
      </c>
      <c r="L26" s="23" t="s">
        <v>999</v>
      </c>
      <c r="M26" s="26" t="s">
        <v>1161</v>
      </c>
      <c r="N26" s="26" t="s">
        <v>1162</v>
      </c>
    </row>
    <row r="27" spans="2:14" x14ac:dyDescent="0.3">
      <c r="B27" s="4" t="s">
        <v>8</v>
      </c>
      <c r="C27" s="3" t="s">
        <v>16</v>
      </c>
      <c r="D27" s="2" t="s">
        <v>17</v>
      </c>
      <c r="E27" s="2" t="s">
        <v>71</v>
      </c>
      <c r="F27" s="2" t="s">
        <v>194</v>
      </c>
      <c r="G27" s="2" t="s">
        <v>487</v>
      </c>
      <c r="H27" s="24" t="s">
        <v>582</v>
      </c>
      <c r="I27" s="42" t="s">
        <v>321</v>
      </c>
      <c r="J27" s="37" t="s">
        <v>610</v>
      </c>
      <c r="K27" s="22" t="str">
        <f t="shared" si="0"/>
        <v>MF22BornerasContacto de bornera sin señal por sulfatacion</v>
      </c>
      <c r="L27" s="23" t="s">
        <v>875</v>
      </c>
      <c r="M27" s="26" t="s">
        <v>1162</v>
      </c>
      <c r="N27" s="26" t="s">
        <v>1162</v>
      </c>
    </row>
    <row r="28" spans="2:14" x14ac:dyDescent="0.3">
      <c r="B28" s="4" t="s">
        <v>8</v>
      </c>
      <c r="C28" s="3" t="s">
        <v>16</v>
      </c>
      <c r="D28" s="2" t="s">
        <v>17</v>
      </c>
      <c r="E28" s="2"/>
      <c r="F28" s="2"/>
      <c r="G28" s="2" t="s">
        <v>488</v>
      </c>
      <c r="H28" s="24" t="s">
        <v>582</v>
      </c>
      <c r="I28" s="42" t="s">
        <v>491</v>
      </c>
      <c r="J28" s="37" t="s">
        <v>611</v>
      </c>
      <c r="K28" s="22" t="str">
        <f t="shared" si="0"/>
        <v>MF23BornerasContacto bornera floja por desgaste</v>
      </c>
      <c r="L28" s="23" t="s">
        <v>1000</v>
      </c>
      <c r="M28" s="26" t="s">
        <v>1161</v>
      </c>
      <c r="N28" s="26" t="s">
        <v>1162</v>
      </c>
    </row>
    <row r="29" spans="2:14" x14ac:dyDescent="0.3">
      <c r="B29" s="4" t="s">
        <v>8</v>
      </c>
      <c r="C29" s="3" t="s">
        <v>18</v>
      </c>
      <c r="D29" s="2" t="s">
        <v>19</v>
      </c>
      <c r="E29" s="2" t="s">
        <v>60</v>
      </c>
      <c r="F29" s="2" t="s">
        <v>326</v>
      </c>
      <c r="G29" s="2" t="s">
        <v>487</v>
      </c>
      <c r="H29" s="24" t="s">
        <v>529</v>
      </c>
      <c r="I29" s="42" t="s">
        <v>322</v>
      </c>
      <c r="J29" s="37" t="s">
        <v>612</v>
      </c>
      <c r="K29" s="22" t="str">
        <f t="shared" si="0"/>
        <v>MF24Micro puertas frontalMicro no activa / desactiva por leva mala</v>
      </c>
      <c r="L29" s="23" t="s">
        <v>876</v>
      </c>
      <c r="M29" s="26" t="s">
        <v>1164</v>
      </c>
      <c r="N29" s="26" t="s">
        <v>1166</v>
      </c>
    </row>
    <row r="30" spans="2:14" x14ac:dyDescent="0.3">
      <c r="B30" s="4" t="s">
        <v>8</v>
      </c>
      <c r="C30" s="3" t="s">
        <v>18</v>
      </c>
      <c r="D30" s="2" t="s">
        <v>19</v>
      </c>
      <c r="E30" s="2"/>
      <c r="F30" s="2"/>
      <c r="G30" s="2"/>
      <c r="H30" s="24" t="s">
        <v>529</v>
      </c>
      <c r="I30" s="42" t="s">
        <v>323</v>
      </c>
      <c r="J30" s="37" t="s">
        <v>613</v>
      </c>
      <c r="K30" s="22" t="str">
        <f t="shared" si="0"/>
        <v>MF25Micro puertas frontalMicro no activa / desactiva por falta recorrido en leva</v>
      </c>
      <c r="L30" s="23" t="s">
        <v>1001</v>
      </c>
      <c r="M30" s="26" t="s">
        <v>1163</v>
      </c>
      <c r="N30" s="26" t="s">
        <v>1167</v>
      </c>
    </row>
    <row r="31" spans="2:14" x14ac:dyDescent="0.3">
      <c r="B31" s="4" t="s">
        <v>8</v>
      </c>
      <c r="C31" s="3" t="s">
        <v>18</v>
      </c>
      <c r="D31" s="2" t="s">
        <v>19</v>
      </c>
      <c r="E31" s="2"/>
      <c r="F31" s="2"/>
      <c r="G31" s="2"/>
      <c r="H31" s="24" t="s">
        <v>529</v>
      </c>
      <c r="I31" s="42" t="s">
        <v>324</v>
      </c>
      <c r="J31" s="37" t="s">
        <v>614</v>
      </c>
      <c r="K31" s="22" t="str">
        <f t="shared" si="0"/>
        <v>MF26Micro puertas frontalMicro no activa / desactiva por cable desconectado</v>
      </c>
      <c r="L31" s="23" t="s">
        <v>1002</v>
      </c>
      <c r="M31" s="26" t="s">
        <v>1162</v>
      </c>
      <c r="N31" s="26" t="s">
        <v>1162</v>
      </c>
    </row>
    <row r="32" spans="2:14" x14ac:dyDescent="0.3">
      <c r="B32" s="4" t="s">
        <v>8</v>
      </c>
      <c r="C32" s="3" t="s">
        <v>18</v>
      </c>
      <c r="D32" s="2" t="s">
        <v>19</v>
      </c>
      <c r="E32" s="2"/>
      <c r="F32" s="2"/>
      <c r="G32" s="2"/>
      <c r="H32" s="24" t="s">
        <v>529</v>
      </c>
      <c r="I32" s="42" t="s">
        <v>325</v>
      </c>
      <c r="J32" s="37" t="s">
        <v>615</v>
      </c>
      <c r="K32" s="22" t="str">
        <f t="shared" si="0"/>
        <v>MF27Micro puertas frontalMicro no activa / desactiva por sensor malo</v>
      </c>
      <c r="L32" s="23" t="s">
        <v>1003</v>
      </c>
      <c r="M32" s="26" t="s">
        <v>1162</v>
      </c>
      <c r="N32" s="26" t="s">
        <v>1164</v>
      </c>
    </row>
    <row r="33" spans="2:14" x14ac:dyDescent="0.3">
      <c r="B33" s="4" t="s">
        <v>8</v>
      </c>
      <c r="C33" s="3" t="s">
        <v>18</v>
      </c>
      <c r="D33" s="2" t="s">
        <v>19</v>
      </c>
      <c r="E33" s="2"/>
      <c r="F33" s="2"/>
      <c r="G33" s="2" t="s">
        <v>488</v>
      </c>
      <c r="H33" s="24" t="s">
        <v>583</v>
      </c>
      <c r="I33" s="42" t="s">
        <v>492</v>
      </c>
      <c r="J33" s="37" t="s">
        <v>616</v>
      </c>
      <c r="K33" s="22" t="str">
        <f t="shared" si="0"/>
        <v>MF28Micro puertas frontalMicro activa y se desactiva por leva o terminal floja</v>
      </c>
      <c r="L33" s="23" t="s">
        <v>1004</v>
      </c>
      <c r="M33" s="26" t="s">
        <v>1164</v>
      </c>
      <c r="N33" s="26" t="s">
        <v>1166</v>
      </c>
    </row>
    <row r="34" spans="2:14" x14ac:dyDescent="0.3">
      <c r="B34" s="4" t="s">
        <v>8</v>
      </c>
      <c r="C34" s="3" t="s">
        <v>18</v>
      </c>
      <c r="D34" s="2" t="s">
        <v>19</v>
      </c>
      <c r="E34" s="2"/>
      <c r="F34" s="2" t="s">
        <v>196</v>
      </c>
      <c r="G34" s="2" t="s">
        <v>487</v>
      </c>
      <c r="H34" s="24" t="s">
        <v>529</v>
      </c>
      <c r="I34" s="42" t="s">
        <v>322</v>
      </c>
      <c r="J34" s="37" t="s">
        <v>617</v>
      </c>
      <c r="K34" s="22" t="str">
        <f t="shared" si="0"/>
        <v>MF29Micro puertas frontalMicro no activa / desactiva por leva mala</v>
      </c>
      <c r="L34" s="23" t="s">
        <v>1005</v>
      </c>
      <c r="M34" s="26" t="s">
        <v>1161</v>
      </c>
      <c r="N34" s="26" t="s">
        <v>1166</v>
      </c>
    </row>
    <row r="35" spans="2:14" x14ac:dyDescent="0.3">
      <c r="B35" s="4" t="s">
        <v>8</v>
      </c>
      <c r="C35" s="3" t="s">
        <v>18</v>
      </c>
      <c r="D35" s="2" t="s">
        <v>19</v>
      </c>
      <c r="E35" s="2"/>
      <c r="F35" s="2"/>
      <c r="G35" s="2"/>
      <c r="H35" s="24" t="s">
        <v>529</v>
      </c>
      <c r="I35" s="42" t="s">
        <v>323</v>
      </c>
      <c r="J35" s="37" t="s">
        <v>618</v>
      </c>
      <c r="K35" s="22" t="str">
        <f t="shared" si="0"/>
        <v>MF30Micro puertas frontalMicro no activa / desactiva por falta recorrido en leva</v>
      </c>
      <c r="L35" s="23" t="s">
        <v>1006</v>
      </c>
      <c r="M35" s="26" t="s">
        <v>1164</v>
      </c>
      <c r="N35" s="26" t="s">
        <v>1166</v>
      </c>
    </row>
    <row r="36" spans="2:14" x14ac:dyDescent="0.3">
      <c r="B36" s="4" t="s">
        <v>8</v>
      </c>
      <c r="C36" s="3" t="s">
        <v>18</v>
      </c>
      <c r="D36" s="2" t="s">
        <v>19</v>
      </c>
      <c r="E36" s="2"/>
      <c r="F36" s="2"/>
      <c r="G36" s="2"/>
      <c r="H36" s="24" t="s">
        <v>529</v>
      </c>
      <c r="I36" s="42" t="s">
        <v>324</v>
      </c>
      <c r="J36" s="37" t="s">
        <v>619</v>
      </c>
      <c r="K36" s="22" t="str">
        <f t="shared" si="0"/>
        <v>MF31Micro puertas frontalMicro no activa / desactiva por cable desconectado</v>
      </c>
      <c r="L36" s="23" t="s">
        <v>1007</v>
      </c>
      <c r="M36" s="26" t="s">
        <v>1162</v>
      </c>
      <c r="N36" s="26" t="s">
        <v>1162</v>
      </c>
    </row>
    <row r="37" spans="2:14" x14ac:dyDescent="0.3">
      <c r="B37" s="4" t="s">
        <v>8</v>
      </c>
      <c r="C37" s="3" t="s">
        <v>18</v>
      </c>
      <c r="D37" s="2" t="s">
        <v>19</v>
      </c>
      <c r="E37" s="2"/>
      <c r="F37" s="2"/>
      <c r="G37" s="2"/>
      <c r="H37" s="24" t="s">
        <v>529</v>
      </c>
      <c r="I37" s="42" t="s">
        <v>325</v>
      </c>
      <c r="J37" s="37" t="s">
        <v>620</v>
      </c>
      <c r="K37" s="22" t="str">
        <f t="shared" si="0"/>
        <v>MF32Micro puertas frontalMicro no activa / desactiva por sensor malo</v>
      </c>
      <c r="L37" s="23" t="s">
        <v>1008</v>
      </c>
      <c r="M37" s="26" t="s">
        <v>1162</v>
      </c>
      <c r="N37" s="26" t="s">
        <v>1161</v>
      </c>
    </row>
    <row r="38" spans="2:14" x14ac:dyDescent="0.3">
      <c r="B38" s="4" t="s">
        <v>8</v>
      </c>
      <c r="C38" s="3" t="s">
        <v>18</v>
      </c>
      <c r="D38" s="2" t="s">
        <v>19</v>
      </c>
      <c r="E38" s="2"/>
      <c r="F38" s="2"/>
      <c r="G38" s="2" t="s">
        <v>488</v>
      </c>
      <c r="H38" s="24" t="s">
        <v>583</v>
      </c>
      <c r="I38" s="42" t="s">
        <v>492</v>
      </c>
      <c r="J38" s="37" t="s">
        <v>621</v>
      </c>
      <c r="K38" s="22" t="str">
        <f t="shared" si="0"/>
        <v>MF33Micro puertas frontalMicro activa y se desactiva por leva o terminal floja</v>
      </c>
      <c r="L38" s="23" t="s">
        <v>1009</v>
      </c>
      <c r="M38" s="26" t="s">
        <v>1162</v>
      </c>
      <c r="N38" s="26" t="s">
        <v>1166</v>
      </c>
    </row>
    <row r="39" spans="2:14" x14ac:dyDescent="0.3">
      <c r="B39" s="4" t="s">
        <v>8</v>
      </c>
      <c r="C39" s="3" t="s">
        <v>18</v>
      </c>
      <c r="D39" s="2" t="s">
        <v>21</v>
      </c>
      <c r="E39" s="2" t="s">
        <v>60</v>
      </c>
      <c r="F39" s="2" t="s">
        <v>326</v>
      </c>
      <c r="G39" s="2" t="s">
        <v>487</v>
      </c>
      <c r="H39" s="24" t="s">
        <v>529</v>
      </c>
      <c r="I39" s="42" t="s">
        <v>322</v>
      </c>
      <c r="J39" s="37" t="s">
        <v>622</v>
      </c>
      <c r="K39" s="22" t="str">
        <f t="shared" si="0"/>
        <v>MF34Micro puerta traseraMicro no activa / desactiva por leva mala</v>
      </c>
      <c r="L39" s="23" t="s">
        <v>877</v>
      </c>
      <c r="M39" s="26" t="s">
        <v>1162</v>
      </c>
      <c r="N39" s="26" t="s">
        <v>1166</v>
      </c>
    </row>
    <row r="40" spans="2:14" x14ac:dyDescent="0.3">
      <c r="B40" s="4" t="s">
        <v>8</v>
      </c>
      <c r="C40" s="3" t="s">
        <v>18</v>
      </c>
      <c r="D40" s="2" t="s">
        <v>21</v>
      </c>
      <c r="E40" s="2"/>
      <c r="F40" s="2"/>
      <c r="G40" s="2"/>
      <c r="H40" s="24" t="s">
        <v>529</v>
      </c>
      <c r="I40" s="42" t="s">
        <v>323</v>
      </c>
      <c r="J40" s="37" t="s">
        <v>623</v>
      </c>
      <c r="K40" s="22" t="str">
        <f t="shared" si="0"/>
        <v>MF35Micro puerta traseraMicro no activa / desactiva por falta recorrido en leva</v>
      </c>
      <c r="L40" s="23" t="s">
        <v>1010</v>
      </c>
      <c r="M40" s="26" t="s">
        <v>1161</v>
      </c>
      <c r="N40" s="26" t="s">
        <v>1165</v>
      </c>
    </row>
    <row r="41" spans="2:14" x14ac:dyDescent="0.3">
      <c r="B41" s="4" t="s">
        <v>8</v>
      </c>
      <c r="C41" s="3" t="s">
        <v>18</v>
      </c>
      <c r="D41" s="2" t="s">
        <v>21</v>
      </c>
      <c r="E41" s="2"/>
      <c r="F41" s="2"/>
      <c r="G41" s="2"/>
      <c r="H41" s="24" t="s">
        <v>529</v>
      </c>
      <c r="I41" s="42" t="s">
        <v>324</v>
      </c>
      <c r="J41" s="37" t="s">
        <v>624</v>
      </c>
      <c r="K41" s="22" t="str">
        <f t="shared" si="0"/>
        <v>MF36Micro puerta traseraMicro no activa / desactiva por cable desconectado</v>
      </c>
      <c r="L41" s="23" t="s">
        <v>1011</v>
      </c>
      <c r="M41" s="26" t="s">
        <v>1162</v>
      </c>
      <c r="N41" s="26" t="s">
        <v>1162</v>
      </c>
    </row>
    <row r="42" spans="2:14" x14ac:dyDescent="0.3">
      <c r="B42" s="4" t="s">
        <v>8</v>
      </c>
      <c r="C42" s="3" t="s">
        <v>18</v>
      </c>
      <c r="D42" s="2" t="s">
        <v>21</v>
      </c>
      <c r="E42" s="2"/>
      <c r="F42" s="2"/>
      <c r="G42" s="2"/>
      <c r="H42" s="24" t="s">
        <v>529</v>
      </c>
      <c r="I42" s="42" t="s">
        <v>325</v>
      </c>
      <c r="J42" s="37" t="s">
        <v>625</v>
      </c>
      <c r="K42" s="22" t="str">
        <f t="shared" si="0"/>
        <v>MF37Micro puerta traseraMicro no activa / desactiva por sensor malo</v>
      </c>
      <c r="L42" s="23" t="s">
        <v>1012</v>
      </c>
      <c r="M42" s="26" t="s">
        <v>1162</v>
      </c>
      <c r="N42" s="26" t="s">
        <v>1162</v>
      </c>
    </row>
    <row r="43" spans="2:14" x14ac:dyDescent="0.3">
      <c r="B43" s="4" t="s">
        <v>8</v>
      </c>
      <c r="C43" s="3" t="s">
        <v>18</v>
      </c>
      <c r="D43" s="2" t="s">
        <v>21</v>
      </c>
      <c r="E43" s="2"/>
      <c r="F43" s="2"/>
      <c r="G43" s="2" t="s">
        <v>488</v>
      </c>
      <c r="H43" s="24" t="s">
        <v>583</v>
      </c>
      <c r="I43" s="42" t="s">
        <v>492</v>
      </c>
      <c r="J43" s="37" t="s">
        <v>626</v>
      </c>
      <c r="K43" s="22" t="str">
        <f t="shared" si="0"/>
        <v>MF38Micro puerta traseraMicro activa y se desactiva por leva o terminal floja</v>
      </c>
      <c r="L43" s="23" t="s">
        <v>1013</v>
      </c>
      <c r="M43" s="26" t="s">
        <v>1164</v>
      </c>
      <c r="N43" s="26" t="s">
        <v>1165</v>
      </c>
    </row>
    <row r="44" spans="2:14" x14ac:dyDescent="0.3">
      <c r="B44" s="4" t="s">
        <v>8</v>
      </c>
      <c r="C44" s="3" t="s">
        <v>18</v>
      </c>
      <c r="D44" s="2" t="s">
        <v>21</v>
      </c>
      <c r="E44" s="2"/>
      <c r="F44" s="2" t="s">
        <v>196</v>
      </c>
      <c r="G44" s="2" t="s">
        <v>487</v>
      </c>
      <c r="H44" s="24" t="s">
        <v>529</v>
      </c>
      <c r="I44" s="42" t="s">
        <v>322</v>
      </c>
      <c r="J44" s="37" t="s">
        <v>627</v>
      </c>
      <c r="K44" s="22" t="str">
        <f t="shared" si="0"/>
        <v>MF39Micro puerta traseraMicro no activa / desactiva por leva mala</v>
      </c>
      <c r="L44" s="23" t="s">
        <v>1014</v>
      </c>
      <c r="M44" s="26" t="s">
        <v>1162</v>
      </c>
      <c r="N44" s="26" t="s">
        <v>1166</v>
      </c>
    </row>
    <row r="45" spans="2:14" x14ac:dyDescent="0.3">
      <c r="B45" s="4" t="s">
        <v>8</v>
      </c>
      <c r="C45" s="3" t="s">
        <v>18</v>
      </c>
      <c r="D45" s="2" t="s">
        <v>21</v>
      </c>
      <c r="E45" s="2"/>
      <c r="F45" s="2"/>
      <c r="G45" s="2"/>
      <c r="H45" s="24" t="s">
        <v>529</v>
      </c>
      <c r="I45" s="42" t="s">
        <v>323</v>
      </c>
      <c r="J45" s="37" t="s">
        <v>628</v>
      </c>
      <c r="K45" s="22" t="str">
        <f t="shared" si="0"/>
        <v>MF40Micro puerta traseraMicro no activa / desactiva por falta recorrido en leva</v>
      </c>
      <c r="L45" s="23" t="s">
        <v>1015</v>
      </c>
      <c r="M45" s="26" t="s">
        <v>1162</v>
      </c>
      <c r="N45" s="26" t="s">
        <v>1166</v>
      </c>
    </row>
    <row r="46" spans="2:14" x14ac:dyDescent="0.3">
      <c r="B46" s="4" t="s">
        <v>8</v>
      </c>
      <c r="C46" s="3" t="s">
        <v>18</v>
      </c>
      <c r="D46" s="2" t="s">
        <v>21</v>
      </c>
      <c r="E46" s="2"/>
      <c r="F46" s="2"/>
      <c r="G46" s="2"/>
      <c r="H46" s="24" t="s">
        <v>529</v>
      </c>
      <c r="I46" s="42" t="s">
        <v>324</v>
      </c>
      <c r="J46" s="37" t="s">
        <v>629</v>
      </c>
      <c r="K46" s="22" t="str">
        <f t="shared" si="0"/>
        <v>MF41Micro puerta traseraMicro no activa / desactiva por cable desconectado</v>
      </c>
      <c r="L46" s="23" t="s">
        <v>1016</v>
      </c>
      <c r="M46" s="26" t="s">
        <v>1162</v>
      </c>
      <c r="N46" s="26" t="s">
        <v>1162</v>
      </c>
    </row>
    <row r="47" spans="2:14" x14ac:dyDescent="0.3">
      <c r="B47" s="4" t="s">
        <v>8</v>
      </c>
      <c r="C47" s="3" t="s">
        <v>18</v>
      </c>
      <c r="D47" s="2" t="s">
        <v>21</v>
      </c>
      <c r="E47" s="2"/>
      <c r="F47" s="2"/>
      <c r="G47" s="2"/>
      <c r="H47" s="24" t="s">
        <v>529</v>
      </c>
      <c r="I47" s="42" t="s">
        <v>325</v>
      </c>
      <c r="J47" s="37" t="s">
        <v>630</v>
      </c>
      <c r="K47" s="22" t="str">
        <f t="shared" si="0"/>
        <v>MF42Micro puerta traseraMicro no activa / desactiva por sensor malo</v>
      </c>
      <c r="L47" s="23" t="s">
        <v>1017</v>
      </c>
      <c r="M47" s="26" t="s">
        <v>1162</v>
      </c>
      <c r="N47" s="26" t="s">
        <v>1164</v>
      </c>
    </row>
    <row r="48" spans="2:14" x14ac:dyDescent="0.3">
      <c r="B48" s="4" t="s">
        <v>8</v>
      </c>
      <c r="C48" s="3" t="s">
        <v>18</v>
      </c>
      <c r="D48" s="2" t="s">
        <v>21</v>
      </c>
      <c r="E48" s="2"/>
      <c r="F48" s="2"/>
      <c r="G48" s="2" t="s">
        <v>488</v>
      </c>
      <c r="H48" s="24" t="s">
        <v>583</v>
      </c>
      <c r="I48" s="42" t="s">
        <v>492</v>
      </c>
      <c r="J48" s="37" t="s">
        <v>631</v>
      </c>
      <c r="K48" s="22" t="str">
        <f t="shared" si="0"/>
        <v>MF43Micro puerta traseraMicro activa y se desactiva por leva o terminal floja</v>
      </c>
      <c r="L48" s="23" t="s">
        <v>1018</v>
      </c>
      <c r="M48" s="26" t="s">
        <v>1164</v>
      </c>
      <c r="N48" s="26" t="s">
        <v>1163</v>
      </c>
    </row>
    <row r="49" spans="2:14" x14ac:dyDescent="0.3">
      <c r="B49" s="4" t="s">
        <v>8</v>
      </c>
      <c r="C49" s="3" t="s">
        <v>18</v>
      </c>
      <c r="D49" s="2" t="s">
        <v>61</v>
      </c>
      <c r="E49" s="2" t="s">
        <v>60</v>
      </c>
      <c r="F49" s="2" t="s">
        <v>197</v>
      </c>
      <c r="G49" s="2" t="s">
        <v>487</v>
      </c>
      <c r="H49" s="24" t="s">
        <v>582</v>
      </c>
      <c r="I49" s="42" t="s">
        <v>327</v>
      </c>
      <c r="J49" s="37" t="s">
        <v>632</v>
      </c>
      <c r="K49" s="22" t="str">
        <f t="shared" si="0"/>
        <v>MF44Micro limitador superiorMicro no activa por leva mala</v>
      </c>
      <c r="L49" s="23" t="s">
        <v>878</v>
      </c>
      <c r="M49" s="26" t="s">
        <v>1162</v>
      </c>
      <c r="N49" s="26" t="s">
        <v>1163</v>
      </c>
    </row>
    <row r="50" spans="2:14" x14ac:dyDescent="0.3">
      <c r="B50" s="4" t="s">
        <v>8</v>
      </c>
      <c r="C50" s="3" t="s">
        <v>18</v>
      </c>
      <c r="D50" s="2" t="s">
        <v>61</v>
      </c>
      <c r="E50" s="2"/>
      <c r="F50" s="2"/>
      <c r="G50" s="2"/>
      <c r="H50" s="24" t="s">
        <v>582</v>
      </c>
      <c r="I50" s="42" t="s">
        <v>328</v>
      </c>
      <c r="J50" s="37" t="s">
        <v>633</v>
      </c>
      <c r="K50" s="22" t="str">
        <f t="shared" si="0"/>
        <v>MF45Micro limitador superiorMicro no activa por guia mal posicionada</v>
      </c>
      <c r="L50" s="23" t="s">
        <v>1019</v>
      </c>
      <c r="M50" s="26" t="s">
        <v>1162</v>
      </c>
      <c r="N50" s="26" t="s">
        <v>1165</v>
      </c>
    </row>
    <row r="51" spans="2:14" x14ac:dyDescent="0.3">
      <c r="B51" s="4" t="s">
        <v>8</v>
      </c>
      <c r="C51" s="3" t="s">
        <v>18</v>
      </c>
      <c r="D51" s="2" t="s">
        <v>61</v>
      </c>
      <c r="E51" s="2"/>
      <c r="F51" s="2"/>
      <c r="G51" s="2"/>
      <c r="H51" s="24" t="s">
        <v>582</v>
      </c>
      <c r="I51" s="42" t="s">
        <v>329</v>
      </c>
      <c r="J51" s="37" t="s">
        <v>634</v>
      </c>
      <c r="K51" s="22" t="str">
        <f t="shared" si="0"/>
        <v>MF46Micro limitador superiorMicro no activa por cable desconectado</v>
      </c>
      <c r="L51" s="23" t="s">
        <v>1020</v>
      </c>
      <c r="M51" s="26" t="s">
        <v>1162</v>
      </c>
      <c r="N51" s="26" t="s">
        <v>1161</v>
      </c>
    </row>
    <row r="52" spans="2:14" x14ac:dyDescent="0.3">
      <c r="B52" s="4" t="s">
        <v>8</v>
      </c>
      <c r="C52" s="3" t="s">
        <v>18</v>
      </c>
      <c r="D52" s="2" t="s">
        <v>61</v>
      </c>
      <c r="E52" s="2"/>
      <c r="F52" s="2"/>
      <c r="G52" s="2"/>
      <c r="H52" s="24" t="s">
        <v>582</v>
      </c>
      <c r="I52" s="42" t="s">
        <v>330</v>
      </c>
      <c r="J52" s="37" t="s">
        <v>635</v>
      </c>
      <c r="K52" s="22" t="str">
        <f t="shared" si="0"/>
        <v>MF47Micro limitador superiorMicro no activa  por sensor malo</v>
      </c>
      <c r="L52" s="23" t="s">
        <v>1021</v>
      </c>
      <c r="M52" s="26" t="s">
        <v>1162</v>
      </c>
      <c r="N52" s="26" t="s">
        <v>1161</v>
      </c>
    </row>
    <row r="53" spans="2:14" x14ac:dyDescent="0.3">
      <c r="B53" s="4" t="s">
        <v>8</v>
      </c>
      <c r="C53" s="3" t="s">
        <v>18</v>
      </c>
      <c r="D53" s="2" t="s">
        <v>61</v>
      </c>
      <c r="E53" s="2"/>
      <c r="F53" s="2"/>
      <c r="G53" s="2" t="s">
        <v>488</v>
      </c>
      <c r="H53" s="24" t="s">
        <v>584</v>
      </c>
      <c r="I53" s="42" t="s">
        <v>496</v>
      </c>
      <c r="J53" s="37" t="s">
        <v>636</v>
      </c>
      <c r="K53" s="22" t="str">
        <f t="shared" si="0"/>
        <v>MF48Micro limitador superiorMicro no activa  por eje leva suelta o terminal floja</v>
      </c>
      <c r="L53" s="23" t="s">
        <v>1022</v>
      </c>
      <c r="M53" s="26" t="s">
        <v>1161</v>
      </c>
      <c r="N53" s="26" t="s">
        <v>1165</v>
      </c>
    </row>
    <row r="54" spans="2:14" x14ac:dyDescent="0.3">
      <c r="B54" s="4" t="s">
        <v>8</v>
      </c>
      <c r="C54" s="3" t="s">
        <v>18</v>
      </c>
      <c r="D54" s="2" t="s">
        <v>62</v>
      </c>
      <c r="E54" s="2" t="s">
        <v>60</v>
      </c>
      <c r="F54" s="2" t="s">
        <v>198</v>
      </c>
      <c r="G54" s="2" t="s">
        <v>487</v>
      </c>
      <c r="H54" s="24" t="s">
        <v>582</v>
      </c>
      <c r="I54" s="42" t="s">
        <v>327</v>
      </c>
      <c r="J54" s="37" t="s">
        <v>637</v>
      </c>
      <c r="K54" s="22" t="str">
        <f t="shared" si="0"/>
        <v>MF49Micro limitador inferiorMicro no activa por leva mala</v>
      </c>
      <c r="L54" s="23" t="s">
        <v>879</v>
      </c>
      <c r="M54" s="26" t="s">
        <v>1162</v>
      </c>
      <c r="N54" s="26" t="s">
        <v>1166</v>
      </c>
    </row>
    <row r="55" spans="2:14" x14ac:dyDescent="0.3">
      <c r="B55" s="4" t="s">
        <v>8</v>
      </c>
      <c r="C55" s="3" t="s">
        <v>18</v>
      </c>
      <c r="D55" s="2" t="s">
        <v>62</v>
      </c>
      <c r="E55" s="2"/>
      <c r="F55" s="2"/>
      <c r="G55" s="2"/>
      <c r="H55" s="24" t="s">
        <v>582</v>
      </c>
      <c r="I55" s="42" t="s">
        <v>328</v>
      </c>
      <c r="J55" s="37" t="s">
        <v>638</v>
      </c>
      <c r="K55" s="22" t="str">
        <f t="shared" si="0"/>
        <v>MF50Micro limitador inferiorMicro no activa por guia mal posicionada</v>
      </c>
      <c r="L55" s="23" t="s">
        <v>1023</v>
      </c>
      <c r="M55" s="26" t="s">
        <v>1162</v>
      </c>
      <c r="N55" s="26" t="s">
        <v>1165</v>
      </c>
    </row>
    <row r="56" spans="2:14" x14ac:dyDescent="0.3">
      <c r="B56" s="4" t="s">
        <v>8</v>
      </c>
      <c r="C56" s="3" t="s">
        <v>18</v>
      </c>
      <c r="D56" s="2" t="s">
        <v>62</v>
      </c>
      <c r="E56" s="2"/>
      <c r="F56" s="2"/>
      <c r="G56" s="2"/>
      <c r="H56" s="24" t="s">
        <v>582</v>
      </c>
      <c r="I56" s="42" t="s">
        <v>329</v>
      </c>
      <c r="J56" s="37" t="s">
        <v>639</v>
      </c>
      <c r="K56" s="22" t="str">
        <f t="shared" si="0"/>
        <v>MF51Micro limitador inferiorMicro no activa por cable desconectado</v>
      </c>
      <c r="L56" s="23" t="s">
        <v>1024</v>
      </c>
      <c r="M56" s="26" t="s">
        <v>1162</v>
      </c>
      <c r="N56" s="26" t="s">
        <v>1162</v>
      </c>
    </row>
    <row r="57" spans="2:14" x14ac:dyDescent="0.3">
      <c r="B57" s="4" t="s">
        <v>8</v>
      </c>
      <c r="C57" s="3" t="s">
        <v>18</v>
      </c>
      <c r="D57" s="2" t="s">
        <v>62</v>
      </c>
      <c r="E57" s="2"/>
      <c r="F57" s="2"/>
      <c r="G57" s="2"/>
      <c r="H57" s="24" t="s">
        <v>582</v>
      </c>
      <c r="I57" s="42" t="s">
        <v>330</v>
      </c>
      <c r="J57" s="37" t="s">
        <v>640</v>
      </c>
      <c r="K57" s="22" t="str">
        <f t="shared" si="0"/>
        <v>MF52Micro limitador inferiorMicro no activa  por sensor malo</v>
      </c>
      <c r="L57" s="23" t="s">
        <v>1025</v>
      </c>
      <c r="M57" s="26" t="s">
        <v>1162</v>
      </c>
      <c r="N57" s="26" t="s">
        <v>1161</v>
      </c>
    </row>
    <row r="58" spans="2:14" x14ac:dyDescent="0.3">
      <c r="B58" s="4" t="s">
        <v>8</v>
      </c>
      <c r="C58" s="3" t="s">
        <v>18</v>
      </c>
      <c r="D58" s="2" t="s">
        <v>62</v>
      </c>
      <c r="E58" s="2"/>
      <c r="F58" s="2"/>
      <c r="G58" s="2" t="s">
        <v>488</v>
      </c>
      <c r="H58" s="24" t="s">
        <v>584</v>
      </c>
      <c r="I58" s="42" t="s">
        <v>496</v>
      </c>
      <c r="J58" s="37" t="s">
        <v>641</v>
      </c>
      <c r="K58" s="22" t="str">
        <f t="shared" si="0"/>
        <v>MF53Micro limitador inferiorMicro no activa  por eje leva suelta o terminal floja</v>
      </c>
      <c r="L58" s="23" t="s">
        <v>1026</v>
      </c>
      <c r="M58" s="26" t="s">
        <v>1162</v>
      </c>
      <c r="N58" s="26" t="s">
        <v>1164</v>
      </c>
    </row>
    <row r="59" spans="2:14" x14ac:dyDescent="0.3">
      <c r="B59" s="4" t="s">
        <v>8</v>
      </c>
      <c r="C59" s="3" t="s">
        <v>199</v>
      </c>
      <c r="D59" s="2" t="s">
        <v>71</v>
      </c>
      <c r="E59" s="2" t="s">
        <v>66</v>
      </c>
      <c r="F59" s="2" t="s">
        <v>200</v>
      </c>
      <c r="G59" s="2" t="s">
        <v>487</v>
      </c>
      <c r="H59" s="24" t="s">
        <v>585</v>
      </c>
      <c r="I59" s="42" t="s">
        <v>331</v>
      </c>
      <c r="J59" s="37" t="s">
        <v>642</v>
      </c>
      <c r="K59" s="22" t="str">
        <f t="shared" si="0"/>
        <v>MF54ContactosBarraje no desactiva por cable suelto</v>
      </c>
      <c r="L59" s="23" t="s">
        <v>880</v>
      </c>
      <c r="M59" s="26" t="s">
        <v>1163</v>
      </c>
      <c r="N59" s="26" t="s">
        <v>1163</v>
      </c>
    </row>
    <row r="60" spans="2:14" x14ac:dyDescent="0.3">
      <c r="B60" s="4" t="s">
        <v>8</v>
      </c>
      <c r="C60" s="3" t="s">
        <v>199</v>
      </c>
      <c r="D60" s="2" t="s">
        <v>71</v>
      </c>
      <c r="E60" s="2"/>
      <c r="F60" s="2"/>
      <c r="G60" s="2"/>
      <c r="H60" s="24" t="s">
        <v>585</v>
      </c>
      <c r="I60" s="42" t="s">
        <v>332</v>
      </c>
      <c r="J60" s="37" t="s">
        <v>643</v>
      </c>
      <c r="K60" s="22" t="str">
        <f t="shared" si="0"/>
        <v>MF55ContactosBarraje no desactiva por desgaste mecanico de palanca</v>
      </c>
      <c r="L60" s="23" t="s">
        <v>1027</v>
      </c>
      <c r="M60" s="26" t="s">
        <v>1162</v>
      </c>
      <c r="N60" s="26" t="s">
        <v>1163</v>
      </c>
    </row>
    <row r="61" spans="2:14" x14ac:dyDescent="0.3">
      <c r="B61" s="4" t="s">
        <v>8</v>
      </c>
      <c r="C61" s="3" t="s">
        <v>199</v>
      </c>
      <c r="D61" s="2" t="s">
        <v>71</v>
      </c>
      <c r="E61" s="2"/>
      <c r="F61" s="2"/>
      <c r="G61" s="2"/>
      <c r="H61" s="24" t="s">
        <v>585</v>
      </c>
      <c r="I61" s="42" t="s">
        <v>333</v>
      </c>
      <c r="J61" s="37" t="s">
        <v>644</v>
      </c>
      <c r="K61" s="22" t="str">
        <f t="shared" si="0"/>
        <v>MF56ContactosBarraje no desactiva por bloque desgastado</v>
      </c>
      <c r="L61" s="23" t="s">
        <v>1028</v>
      </c>
      <c r="M61" s="26" t="s">
        <v>1162</v>
      </c>
      <c r="N61" s="26" t="s">
        <v>1164</v>
      </c>
    </row>
    <row r="62" spans="2:14" x14ac:dyDescent="0.3">
      <c r="B62" s="2" t="s">
        <v>22</v>
      </c>
      <c r="C62" s="3" t="s">
        <v>23</v>
      </c>
      <c r="D62" s="2" t="s">
        <v>17</v>
      </c>
      <c r="E62" s="2" t="s">
        <v>71</v>
      </c>
      <c r="F62" s="2" t="s">
        <v>194</v>
      </c>
      <c r="G62" s="2" t="s">
        <v>487</v>
      </c>
      <c r="H62" s="24" t="s">
        <v>529</v>
      </c>
      <c r="I62" s="42" t="s">
        <v>321</v>
      </c>
      <c r="J62" s="37" t="s">
        <v>645</v>
      </c>
      <c r="K62" s="22" t="str">
        <f t="shared" si="0"/>
        <v>MF57BornerasContacto de bornera sin señal por sulfatacion</v>
      </c>
      <c r="L62" s="23" t="s">
        <v>881</v>
      </c>
      <c r="M62" s="26" t="s">
        <v>1162</v>
      </c>
      <c r="N62" s="26" t="s">
        <v>1165</v>
      </c>
    </row>
    <row r="63" spans="2:14" x14ac:dyDescent="0.3">
      <c r="B63" s="2" t="s">
        <v>22</v>
      </c>
      <c r="C63" s="3" t="s">
        <v>23</v>
      </c>
      <c r="D63" s="2" t="s">
        <v>17</v>
      </c>
      <c r="E63" s="2"/>
      <c r="F63" s="2"/>
      <c r="G63" s="2" t="s">
        <v>488</v>
      </c>
      <c r="H63" s="24" t="s">
        <v>529</v>
      </c>
      <c r="I63" s="42" t="s">
        <v>491</v>
      </c>
      <c r="J63" s="37" t="s">
        <v>646</v>
      </c>
      <c r="K63" s="22" t="str">
        <f t="shared" si="0"/>
        <v>MF58BornerasContacto bornera floja por desgaste</v>
      </c>
      <c r="L63" s="23" t="s">
        <v>1029</v>
      </c>
      <c r="M63" s="26" t="s">
        <v>1163</v>
      </c>
      <c r="N63" s="26" t="s">
        <v>1163</v>
      </c>
    </row>
    <row r="64" spans="2:14" x14ac:dyDescent="0.3">
      <c r="B64" s="2" t="s">
        <v>22</v>
      </c>
      <c r="C64" s="3" t="s">
        <v>23</v>
      </c>
      <c r="D64" s="14" t="s">
        <v>497</v>
      </c>
      <c r="E64" s="14" t="s">
        <v>71</v>
      </c>
      <c r="F64" s="2" t="s">
        <v>498</v>
      </c>
      <c r="G64" s="2" t="s">
        <v>487</v>
      </c>
      <c r="H64" s="24" t="s">
        <v>529</v>
      </c>
      <c r="I64" s="42" t="s">
        <v>499</v>
      </c>
      <c r="J64" s="37" t="s">
        <v>647</v>
      </c>
      <c r="K64" s="22" t="str">
        <f t="shared" si="0"/>
        <v>MF59Supresor de voltajeBloque sin continuidad no controla</v>
      </c>
      <c r="L64" s="23" t="s">
        <v>882</v>
      </c>
      <c r="M64" s="26" t="s">
        <v>1162</v>
      </c>
      <c r="N64" s="26" t="s">
        <v>1162</v>
      </c>
    </row>
    <row r="65" spans="2:14" x14ac:dyDescent="0.3">
      <c r="B65" s="2" t="s">
        <v>22</v>
      </c>
      <c r="C65" s="3" t="s">
        <v>23</v>
      </c>
      <c r="D65" s="14" t="s">
        <v>497</v>
      </c>
      <c r="E65" s="14"/>
      <c r="F65" s="2"/>
      <c r="G65" s="2" t="s">
        <v>500</v>
      </c>
      <c r="H65" s="24" t="s">
        <v>529</v>
      </c>
      <c r="I65" s="42" t="s">
        <v>586</v>
      </c>
      <c r="J65" s="37" t="s">
        <v>648</v>
      </c>
      <c r="K65" s="22" t="str">
        <f t="shared" si="0"/>
        <v>MF60Supresor de voltajeComponentes continuos quemados</v>
      </c>
      <c r="L65" s="23" t="s">
        <v>1030</v>
      </c>
      <c r="M65" s="26" t="s">
        <v>1162</v>
      </c>
      <c r="N65" s="26" t="s">
        <v>1164</v>
      </c>
    </row>
    <row r="66" spans="2:14" x14ac:dyDescent="0.3">
      <c r="B66" s="2" t="s">
        <v>22</v>
      </c>
      <c r="C66" s="3" t="s">
        <v>23</v>
      </c>
      <c r="D66" s="2" t="s">
        <v>201</v>
      </c>
      <c r="E66" s="2" t="s">
        <v>64</v>
      </c>
      <c r="F66" s="2" t="s">
        <v>202</v>
      </c>
      <c r="G66" s="2" t="s">
        <v>487</v>
      </c>
      <c r="H66" s="24" t="s">
        <v>529</v>
      </c>
      <c r="I66" s="42" t="s">
        <v>334</v>
      </c>
      <c r="J66" s="37" t="s">
        <v>649</v>
      </c>
      <c r="K66" s="22" t="str">
        <f t="shared" si="0"/>
        <v>MF61Rele 11 pines 110V / 220VRele no activa por bobina interna mala</v>
      </c>
      <c r="L66" s="23" t="s">
        <v>883</v>
      </c>
      <c r="M66" s="26" t="s">
        <v>1163</v>
      </c>
      <c r="N66" s="26" t="s">
        <v>1163</v>
      </c>
    </row>
    <row r="67" spans="2:14" x14ac:dyDescent="0.3">
      <c r="B67" s="2" t="s">
        <v>22</v>
      </c>
      <c r="C67" s="3" t="s">
        <v>23</v>
      </c>
      <c r="D67" s="2" t="s">
        <v>201</v>
      </c>
      <c r="E67" s="2"/>
      <c r="F67" s="2"/>
      <c r="H67" s="24" t="s">
        <v>529</v>
      </c>
      <c r="I67" s="42" t="s">
        <v>335</v>
      </c>
      <c r="J67" s="37" t="s">
        <v>650</v>
      </c>
      <c r="K67" s="22" t="str">
        <f t="shared" si="0"/>
        <v>MF62Rele 11 pines 110V / 220VRele no activa por pin averiado</v>
      </c>
      <c r="L67" s="23" t="s">
        <v>1031</v>
      </c>
      <c r="M67" s="26" t="s">
        <v>1162</v>
      </c>
      <c r="N67" s="26" t="s">
        <v>1162</v>
      </c>
    </row>
    <row r="68" spans="2:14" x14ac:dyDescent="0.3">
      <c r="B68" s="2" t="s">
        <v>22</v>
      </c>
      <c r="C68" s="3" t="s">
        <v>23</v>
      </c>
      <c r="D68" s="2" t="s">
        <v>201</v>
      </c>
      <c r="E68" s="2"/>
      <c r="F68" s="2"/>
      <c r="G68" s="2" t="s">
        <v>500</v>
      </c>
      <c r="H68" s="24" t="s">
        <v>529</v>
      </c>
      <c r="I68" s="42" t="s">
        <v>501</v>
      </c>
      <c r="J68" s="37" t="s">
        <v>651</v>
      </c>
      <c r="K68" s="22" t="str">
        <f t="shared" si="0"/>
        <v>MF63Rele 11 pines 110V / 220VRelé no activa por sulfatacion</v>
      </c>
      <c r="L68" s="23" t="s">
        <v>1032</v>
      </c>
      <c r="M68" s="26" t="s">
        <v>1162</v>
      </c>
      <c r="N68" s="26" t="s">
        <v>1162</v>
      </c>
    </row>
    <row r="69" spans="2:14" x14ac:dyDescent="0.3">
      <c r="B69" s="2" t="s">
        <v>22</v>
      </c>
      <c r="C69" s="3" t="s">
        <v>23</v>
      </c>
      <c r="D69" s="2" t="s">
        <v>27</v>
      </c>
      <c r="E69" s="2" t="s">
        <v>59</v>
      </c>
      <c r="F69" s="2" t="s">
        <v>203</v>
      </c>
      <c r="G69" s="2" t="s">
        <v>487</v>
      </c>
      <c r="H69" s="24" t="s">
        <v>529</v>
      </c>
      <c r="I69" s="42" t="s">
        <v>310</v>
      </c>
      <c r="J69" s="37" t="s">
        <v>652</v>
      </c>
      <c r="K69" s="22" t="str">
        <f t="shared" si="0"/>
        <v>MF64Base rele 11 pines 24VBloque contacto sin señal de activacion por sulfatacion</v>
      </c>
      <c r="L69" s="23" t="s">
        <v>884</v>
      </c>
      <c r="M69" s="26" t="s">
        <v>1162</v>
      </c>
      <c r="N69" s="26" t="s">
        <v>1162</v>
      </c>
    </row>
    <row r="70" spans="2:14" x14ac:dyDescent="0.3">
      <c r="B70" s="2" t="s">
        <v>22</v>
      </c>
      <c r="C70" s="3" t="s">
        <v>23</v>
      </c>
      <c r="D70" s="2" t="s">
        <v>27</v>
      </c>
      <c r="E70" s="2"/>
      <c r="F70" s="2"/>
      <c r="H70" s="24" t="s">
        <v>529</v>
      </c>
      <c r="I70" s="42" t="s">
        <v>311</v>
      </c>
      <c r="J70" s="37" t="s">
        <v>653</v>
      </c>
      <c r="K70" s="22" t="str">
        <f t="shared" si="0"/>
        <v>MF65Base rele 11 pines 24VBloque contacto sin señal de activacion por desgaste</v>
      </c>
      <c r="L70" s="23" t="s">
        <v>1033</v>
      </c>
      <c r="M70" s="26" t="s">
        <v>1163</v>
      </c>
      <c r="N70" s="26" t="s">
        <v>1162</v>
      </c>
    </row>
    <row r="71" spans="2:14" x14ac:dyDescent="0.3">
      <c r="B71" s="2" t="s">
        <v>22</v>
      </c>
      <c r="C71" s="3" t="s">
        <v>23</v>
      </c>
      <c r="D71" s="2" t="s">
        <v>27</v>
      </c>
      <c r="E71" s="2"/>
      <c r="F71" s="2"/>
      <c r="G71" s="2" t="s">
        <v>500</v>
      </c>
      <c r="H71" s="24" t="s">
        <v>529</v>
      </c>
      <c r="I71" s="42" t="s">
        <v>314</v>
      </c>
      <c r="J71" s="37" t="s">
        <v>654</v>
      </c>
      <c r="K71" s="22" t="str">
        <f t="shared" ref="K71:K134" si="1">_xlfn.CONCAT(J71,D71,I71)</f>
        <v>MF66Base rele 11 pines 24VBloque contacto sin señal de activacion por terminal floja</v>
      </c>
      <c r="L71" s="23" t="s">
        <v>1034</v>
      </c>
      <c r="M71" s="26" t="s">
        <v>1161</v>
      </c>
      <c r="N71" s="26" t="s">
        <v>1162</v>
      </c>
    </row>
    <row r="72" spans="2:14" x14ac:dyDescent="0.3">
      <c r="B72" s="2" t="s">
        <v>22</v>
      </c>
      <c r="C72" s="3" t="s">
        <v>23</v>
      </c>
      <c r="D72" s="2" t="s">
        <v>28</v>
      </c>
      <c r="E72" s="2" t="s">
        <v>65</v>
      </c>
      <c r="F72" s="2" t="s">
        <v>211</v>
      </c>
      <c r="G72" s="2" t="s">
        <v>487</v>
      </c>
      <c r="H72" s="24" t="s">
        <v>529</v>
      </c>
      <c r="I72" s="42" t="s">
        <v>336</v>
      </c>
      <c r="J72" s="37" t="s">
        <v>655</v>
      </c>
      <c r="K72" s="22" t="str">
        <f t="shared" si="1"/>
        <v>MF67Señales PLCBornera no recibe señal por mal contacto</v>
      </c>
      <c r="L72" s="23" t="s">
        <v>885</v>
      </c>
      <c r="M72" s="26" t="s">
        <v>1162</v>
      </c>
      <c r="N72" s="26" t="s">
        <v>1162</v>
      </c>
    </row>
    <row r="73" spans="2:14" x14ac:dyDescent="0.3">
      <c r="B73" s="2" t="s">
        <v>22</v>
      </c>
      <c r="C73" s="3" t="s">
        <v>23</v>
      </c>
      <c r="D73" s="2" t="s">
        <v>28</v>
      </c>
      <c r="E73" s="2"/>
      <c r="F73" s="2"/>
      <c r="G73" s="2"/>
      <c r="H73" s="24" t="s">
        <v>529</v>
      </c>
      <c r="I73" s="42" t="s">
        <v>337</v>
      </c>
      <c r="J73" s="37" t="s">
        <v>656</v>
      </c>
      <c r="K73" s="22" t="str">
        <f t="shared" si="1"/>
        <v>MF68Señales PLCBornera no recibe señal por cable suelto</v>
      </c>
      <c r="L73" s="23" t="s">
        <v>1035</v>
      </c>
      <c r="M73" s="26" t="s">
        <v>1162</v>
      </c>
      <c r="N73" s="26" t="s">
        <v>1162</v>
      </c>
    </row>
    <row r="74" spans="2:14" x14ac:dyDescent="0.3">
      <c r="B74" s="2" t="s">
        <v>22</v>
      </c>
      <c r="C74" s="3" t="s">
        <v>23</v>
      </c>
      <c r="D74" s="2" t="s">
        <v>28</v>
      </c>
      <c r="E74" s="2"/>
      <c r="F74" s="2"/>
      <c r="G74" s="2"/>
      <c r="H74" s="24" t="s">
        <v>529</v>
      </c>
      <c r="I74" s="42" t="s">
        <v>338</v>
      </c>
      <c r="J74" s="37" t="s">
        <v>657</v>
      </c>
      <c r="K74" s="22" t="str">
        <f t="shared" si="1"/>
        <v>MF69Señales PLCBornera no transmite señal por led PLC quemado</v>
      </c>
      <c r="L74" s="23" t="s">
        <v>1036</v>
      </c>
      <c r="M74" s="26" t="s">
        <v>1163</v>
      </c>
      <c r="N74" s="26" t="s">
        <v>1162</v>
      </c>
    </row>
    <row r="75" spans="2:14" x14ac:dyDescent="0.3">
      <c r="B75" s="2" t="s">
        <v>22</v>
      </c>
      <c r="C75" s="3" t="s">
        <v>23</v>
      </c>
      <c r="D75" s="2" t="s">
        <v>205</v>
      </c>
      <c r="E75" s="2" t="s">
        <v>66</v>
      </c>
      <c r="F75" s="2" t="s">
        <v>502</v>
      </c>
      <c r="G75" s="2" t="s">
        <v>487</v>
      </c>
      <c r="H75" s="24" t="s">
        <v>529</v>
      </c>
      <c r="I75" s="42" t="s">
        <v>339</v>
      </c>
      <c r="J75" s="37" t="s">
        <v>658</v>
      </c>
      <c r="K75" s="22" t="str">
        <f t="shared" si="1"/>
        <v>MF70Contactor (pequeño)Contactor sin señal por cable suelto</v>
      </c>
      <c r="L75" s="23" t="s">
        <v>886</v>
      </c>
      <c r="M75" s="26" t="s">
        <v>1163</v>
      </c>
      <c r="N75" s="26" t="s">
        <v>1163</v>
      </c>
    </row>
    <row r="76" spans="2:14" x14ac:dyDescent="0.3">
      <c r="B76" s="2" t="s">
        <v>22</v>
      </c>
      <c r="C76" s="3" t="s">
        <v>23</v>
      </c>
      <c r="D76" s="2" t="s">
        <v>205</v>
      </c>
      <c r="E76" s="2"/>
      <c r="F76" s="2"/>
      <c r="H76" s="24" t="s">
        <v>529</v>
      </c>
      <c r="I76" s="42" t="s">
        <v>340</v>
      </c>
      <c r="J76" s="37" t="s">
        <v>659</v>
      </c>
      <c r="K76" s="22" t="str">
        <f t="shared" si="1"/>
        <v>MF71Contactor (pequeño)Contactor sin señal por desgaste interno</v>
      </c>
      <c r="L76" s="23" t="s">
        <v>1037</v>
      </c>
      <c r="M76" s="26" t="s">
        <v>1161</v>
      </c>
      <c r="N76" s="26" t="s">
        <v>1166</v>
      </c>
    </row>
    <row r="77" spans="2:14" x14ac:dyDescent="0.3">
      <c r="B77" s="2" t="s">
        <v>22</v>
      </c>
      <c r="C77" s="3" t="s">
        <v>23</v>
      </c>
      <c r="D77" s="2" t="s">
        <v>205</v>
      </c>
      <c r="E77" s="2"/>
      <c r="F77" s="2"/>
      <c r="G77" s="2" t="s">
        <v>500</v>
      </c>
      <c r="H77" s="24" t="s">
        <v>529</v>
      </c>
      <c r="I77" s="42" t="s">
        <v>341</v>
      </c>
      <c r="J77" s="37" t="s">
        <v>660</v>
      </c>
      <c r="K77" s="22" t="str">
        <f t="shared" si="1"/>
        <v>MF72Contactor (pequeño)Contactor sin señal por sulfatacion</v>
      </c>
      <c r="L77" s="23" t="s">
        <v>1038</v>
      </c>
      <c r="M77" s="26" t="s">
        <v>1162</v>
      </c>
      <c r="N77" s="26" t="s">
        <v>1163</v>
      </c>
    </row>
    <row r="78" spans="2:14" x14ac:dyDescent="0.3">
      <c r="B78" s="2" t="s">
        <v>22</v>
      </c>
      <c r="C78" s="3" t="s">
        <v>23</v>
      </c>
      <c r="D78" s="2" t="s">
        <v>205</v>
      </c>
      <c r="E78" s="2"/>
      <c r="F78" s="2" t="s">
        <v>204</v>
      </c>
      <c r="G78" s="2" t="s">
        <v>487</v>
      </c>
      <c r="H78" s="24" t="s">
        <v>587</v>
      </c>
      <c r="I78" s="42" t="s">
        <v>342</v>
      </c>
      <c r="J78" s="37" t="s">
        <v>661</v>
      </c>
      <c r="K78" s="22" t="str">
        <f t="shared" si="1"/>
        <v>MF73Contactor (pequeño)Contactor no se desactiva por pega mecánica interna</v>
      </c>
      <c r="L78" s="23" t="s">
        <v>1039</v>
      </c>
      <c r="M78" s="26" t="s">
        <v>1162</v>
      </c>
      <c r="N78" s="26" t="s">
        <v>1162</v>
      </c>
    </row>
    <row r="79" spans="2:14" x14ac:dyDescent="0.3">
      <c r="B79" s="2" t="s">
        <v>22</v>
      </c>
      <c r="C79" s="3" t="s">
        <v>23</v>
      </c>
      <c r="D79" s="2" t="s">
        <v>206</v>
      </c>
      <c r="E79" s="2" t="s">
        <v>66</v>
      </c>
      <c r="F79" s="2" t="s">
        <v>503</v>
      </c>
      <c r="G79" s="2" t="s">
        <v>487</v>
      </c>
      <c r="H79" s="24" t="s">
        <v>529</v>
      </c>
      <c r="I79" s="42" t="s">
        <v>339</v>
      </c>
      <c r="J79" s="37" t="s">
        <v>662</v>
      </c>
      <c r="K79" s="22" t="str">
        <f t="shared" si="1"/>
        <v>MF74Contactor (motores)Contactor sin señal por cable suelto</v>
      </c>
      <c r="L79" s="23" t="s">
        <v>887</v>
      </c>
      <c r="M79" s="26" t="s">
        <v>1163</v>
      </c>
      <c r="N79" s="26" t="s">
        <v>1163</v>
      </c>
    </row>
    <row r="80" spans="2:14" x14ac:dyDescent="0.3">
      <c r="B80" s="2" t="s">
        <v>22</v>
      </c>
      <c r="C80" s="3" t="s">
        <v>23</v>
      </c>
      <c r="D80" s="2" t="s">
        <v>206</v>
      </c>
      <c r="E80" s="2"/>
      <c r="F80" s="2"/>
      <c r="H80" s="24" t="s">
        <v>529</v>
      </c>
      <c r="I80" s="42" t="s">
        <v>340</v>
      </c>
      <c r="J80" s="37" t="s">
        <v>663</v>
      </c>
      <c r="K80" s="22" t="str">
        <f t="shared" si="1"/>
        <v>MF75Contactor (motores)Contactor sin señal por desgaste interno</v>
      </c>
      <c r="L80" s="23" t="s">
        <v>1040</v>
      </c>
      <c r="M80" s="26" t="s">
        <v>1163</v>
      </c>
      <c r="N80" s="26" t="s">
        <v>1164</v>
      </c>
    </row>
    <row r="81" spans="2:14" x14ac:dyDescent="0.3">
      <c r="B81" s="2" t="s">
        <v>22</v>
      </c>
      <c r="C81" s="3" t="s">
        <v>23</v>
      </c>
      <c r="D81" s="2" t="s">
        <v>206</v>
      </c>
      <c r="E81" s="2"/>
      <c r="F81" s="2"/>
      <c r="G81" s="2" t="s">
        <v>500</v>
      </c>
      <c r="H81" s="24" t="s">
        <v>529</v>
      </c>
      <c r="I81" s="42" t="s">
        <v>341</v>
      </c>
      <c r="J81" s="37" t="s">
        <v>664</v>
      </c>
      <c r="K81" s="22" t="str">
        <f t="shared" si="1"/>
        <v>MF76Contactor (motores)Contactor sin señal por sulfatacion</v>
      </c>
      <c r="L81" s="23" t="s">
        <v>1041</v>
      </c>
      <c r="M81" s="26" t="s">
        <v>1162</v>
      </c>
      <c r="N81" s="26" t="s">
        <v>1164</v>
      </c>
    </row>
    <row r="82" spans="2:14" x14ac:dyDescent="0.3">
      <c r="B82" s="2" t="s">
        <v>22</v>
      </c>
      <c r="C82" s="3" t="s">
        <v>23</v>
      </c>
      <c r="D82" s="24" t="s">
        <v>206</v>
      </c>
      <c r="E82" s="2"/>
      <c r="F82" s="2" t="s">
        <v>204</v>
      </c>
      <c r="G82" s="2" t="s">
        <v>487</v>
      </c>
      <c r="H82" s="24" t="s">
        <v>587</v>
      </c>
      <c r="I82" s="42" t="s">
        <v>342</v>
      </c>
      <c r="J82" s="37" t="s">
        <v>665</v>
      </c>
      <c r="K82" s="22" t="str">
        <f t="shared" si="1"/>
        <v>MF77Contactor (motores)Contactor no se desactiva por pega mecánica interna</v>
      </c>
      <c r="L82" s="23" t="s">
        <v>1042</v>
      </c>
      <c r="M82" s="26" t="s">
        <v>1163</v>
      </c>
      <c r="N82" s="26" t="s">
        <v>1163</v>
      </c>
    </row>
    <row r="83" spans="2:14" x14ac:dyDescent="0.3">
      <c r="B83" s="2" t="s">
        <v>22</v>
      </c>
      <c r="C83" s="3" t="s">
        <v>23</v>
      </c>
      <c r="D83" s="2" t="s">
        <v>207</v>
      </c>
      <c r="E83" s="2" t="s">
        <v>66</v>
      </c>
      <c r="F83" s="2" t="s">
        <v>502</v>
      </c>
      <c r="G83" s="2" t="s">
        <v>487</v>
      </c>
      <c r="H83" s="24" t="s">
        <v>529</v>
      </c>
      <c r="I83" s="42" t="s">
        <v>339</v>
      </c>
      <c r="J83" s="37" t="s">
        <v>666</v>
      </c>
      <c r="K83" s="22" t="str">
        <f t="shared" si="1"/>
        <v>MF78Contactor (frenos)Contactor sin señal por cable suelto</v>
      </c>
      <c r="L83" s="23" t="s">
        <v>888</v>
      </c>
      <c r="M83" s="26" t="s">
        <v>1161</v>
      </c>
      <c r="N83" s="26" t="s">
        <v>1162</v>
      </c>
    </row>
    <row r="84" spans="2:14" x14ac:dyDescent="0.3">
      <c r="B84" s="2" t="s">
        <v>22</v>
      </c>
      <c r="C84" s="3" t="s">
        <v>23</v>
      </c>
      <c r="D84" s="2" t="s">
        <v>207</v>
      </c>
      <c r="E84" s="2"/>
      <c r="F84" s="2"/>
      <c r="H84" s="24" t="s">
        <v>529</v>
      </c>
      <c r="I84" s="42" t="s">
        <v>340</v>
      </c>
      <c r="J84" s="37" t="s">
        <v>667</v>
      </c>
      <c r="K84" s="22" t="str">
        <f t="shared" si="1"/>
        <v>MF79Contactor (frenos)Contactor sin señal por desgaste interno</v>
      </c>
      <c r="L84" s="23" t="s">
        <v>945</v>
      </c>
      <c r="M84" s="26" t="s">
        <v>1161</v>
      </c>
      <c r="N84" s="26" t="s">
        <v>1161</v>
      </c>
    </row>
    <row r="85" spans="2:14" x14ac:dyDescent="0.3">
      <c r="B85" s="2" t="s">
        <v>22</v>
      </c>
      <c r="C85" s="3" t="s">
        <v>23</v>
      </c>
      <c r="D85" s="2" t="s">
        <v>207</v>
      </c>
      <c r="E85" s="2"/>
      <c r="F85" s="2"/>
      <c r="G85" s="2" t="s">
        <v>500</v>
      </c>
      <c r="H85" s="24" t="s">
        <v>529</v>
      </c>
      <c r="I85" s="42" t="s">
        <v>341</v>
      </c>
      <c r="J85" s="37" t="s">
        <v>668</v>
      </c>
      <c r="K85" s="22" t="str">
        <f t="shared" si="1"/>
        <v>MF80Contactor (frenos)Contactor sin señal por sulfatacion</v>
      </c>
      <c r="L85" s="23" t="s">
        <v>946</v>
      </c>
      <c r="M85" s="26" t="s">
        <v>1162</v>
      </c>
      <c r="N85" s="26" t="s">
        <v>1163</v>
      </c>
    </row>
    <row r="86" spans="2:14" x14ac:dyDescent="0.3">
      <c r="B86" s="2" t="s">
        <v>22</v>
      </c>
      <c r="C86" s="3" t="s">
        <v>23</v>
      </c>
      <c r="D86" s="2" t="s">
        <v>207</v>
      </c>
      <c r="E86" s="2"/>
      <c r="F86" s="2" t="s">
        <v>204</v>
      </c>
      <c r="G86" s="2" t="s">
        <v>487</v>
      </c>
      <c r="H86" s="24" t="s">
        <v>587</v>
      </c>
      <c r="I86" s="42" t="s">
        <v>342</v>
      </c>
      <c r="J86" s="37" t="s">
        <v>669</v>
      </c>
      <c r="K86" s="22" t="str">
        <f t="shared" si="1"/>
        <v>MF81Contactor (frenos)Contactor no se desactiva por pega mecánica interna</v>
      </c>
      <c r="L86" s="23" t="s">
        <v>947</v>
      </c>
      <c r="M86" s="26" t="s">
        <v>1161</v>
      </c>
      <c r="N86" s="26" t="s">
        <v>1161</v>
      </c>
    </row>
    <row r="87" spans="2:14" x14ac:dyDescent="0.3">
      <c r="B87" s="2" t="s">
        <v>22</v>
      </c>
      <c r="C87" s="3" t="s">
        <v>23</v>
      </c>
      <c r="D87" s="2" t="s">
        <v>943</v>
      </c>
      <c r="E87" s="2" t="s">
        <v>66</v>
      </c>
      <c r="F87" s="2" t="s">
        <v>208</v>
      </c>
      <c r="G87" s="2" t="s">
        <v>487</v>
      </c>
      <c r="H87" s="24" t="s">
        <v>529</v>
      </c>
      <c r="I87" s="42" t="s">
        <v>343</v>
      </c>
      <c r="J87" s="37" t="s">
        <v>670</v>
      </c>
      <c r="K87" s="22" t="str">
        <f t="shared" si="1"/>
        <v>MF82Relé Termico (frenos)Relé se dispara señal por cable suelto (sobrecalentamiento)</v>
      </c>
      <c r="L87" s="23" t="s">
        <v>948</v>
      </c>
      <c r="M87" s="26" t="s">
        <v>1161</v>
      </c>
      <c r="N87" s="26" t="s">
        <v>1162</v>
      </c>
    </row>
    <row r="88" spans="2:14" x14ac:dyDescent="0.3">
      <c r="B88" s="2" t="s">
        <v>22</v>
      </c>
      <c r="C88" s="3" t="s">
        <v>23</v>
      </c>
      <c r="D88" s="2" t="s">
        <v>943</v>
      </c>
      <c r="E88" s="2"/>
      <c r="F88" s="2"/>
      <c r="H88" s="24" t="s">
        <v>529</v>
      </c>
      <c r="I88" s="42" t="s">
        <v>344</v>
      </c>
      <c r="J88" s="37" t="s">
        <v>671</v>
      </c>
      <c r="K88" s="22" t="str">
        <f t="shared" si="1"/>
        <v>MF83Relé Termico (frenos)Relé no bloquea por desgaste interno</v>
      </c>
      <c r="L88" s="23" t="s">
        <v>949</v>
      </c>
      <c r="M88" s="26" t="s">
        <v>1162</v>
      </c>
      <c r="N88" s="26" t="s">
        <v>1162</v>
      </c>
    </row>
    <row r="89" spans="2:14" x14ac:dyDescent="0.3">
      <c r="B89" s="2" t="s">
        <v>22</v>
      </c>
      <c r="C89" s="3" t="s">
        <v>23</v>
      </c>
      <c r="D89" s="2" t="s">
        <v>943</v>
      </c>
      <c r="E89" s="2"/>
      <c r="F89" s="2"/>
      <c r="G89" s="2" t="s">
        <v>500</v>
      </c>
      <c r="H89" s="24" t="s">
        <v>529</v>
      </c>
      <c r="I89" s="42" t="s">
        <v>345</v>
      </c>
      <c r="J89" s="37" t="s">
        <v>672</v>
      </c>
      <c r="K89" s="22" t="str">
        <f t="shared" si="1"/>
        <v>MF84Relé Termico (frenos)Relé no bloquea por sulfatacion</v>
      </c>
      <c r="L89" s="23" t="s">
        <v>950</v>
      </c>
      <c r="M89" s="26" t="s">
        <v>1162</v>
      </c>
      <c r="N89" s="26" t="s">
        <v>1162</v>
      </c>
    </row>
    <row r="90" spans="2:14" x14ac:dyDescent="0.3">
      <c r="B90" s="2" t="s">
        <v>22</v>
      </c>
      <c r="C90" s="3" t="s">
        <v>23</v>
      </c>
      <c r="D90" s="2" t="s">
        <v>943</v>
      </c>
      <c r="E90" s="2"/>
      <c r="F90" s="2"/>
      <c r="G90" s="2" t="s">
        <v>487</v>
      </c>
      <c r="H90" s="24" t="s">
        <v>529</v>
      </c>
      <c r="I90" s="42" t="s">
        <v>346</v>
      </c>
      <c r="J90" s="37" t="s">
        <v>673</v>
      </c>
      <c r="K90" s="22" t="str">
        <f t="shared" si="1"/>
        <v>MF85Relé Termico (frenos)Relé se bloquea por sobrecalentamiento de linea</v>
      </c>
      <c r="L90" s="23" t="s">
        <v>951</v>
      </c>
      <c r="M90" s="26" t="s">
        <v>1162</v>
      </c>
      <c r="N90" s="26" t="s">
        <v>1162</v>
      </c>
    </row>
    <row r="91" spans="2:14" x14ac:dyDescent="0.3">
      <c r="B91" s="2" t="s">
        <v>22</v>
      </c>
      <c r="C91" s="3" t="s">
        <v>23</v>
      </c>
      <c r="D91" s="2" t="s">
        <v>209</v>
      </c>
      <c r="E91" s="2" t="s">
        <v>17</v>
      </c>
      <c r="F91" s="2" t="s">
        <v>349</v>
      </c>
      <c r="G91" s="2" t="s">
        <v>487</v>
      </c>
      <c r="H91" s="24" t="s">
        <v>529</v>
      </c>
      <c r="I91" s="42" t="s">
        <v>347</v>
      </c>
      <c r="J91" s="37" t="s">
        <v>674</v>
      </c>
      <c r="K91" s="22" t="str">
        <f t="shared" si="1"/>
        <v>MF86Transformador 440VTransformador no convierte voltaje por bobinado quemado</v>
      </c>
      <c r="L91" s="23" t="s">
        <v>889</v>
      </c>
      <c r="M91" s="26" t="s">
        <v>1162</v>
      </c>
      <c r="N91" s="26" t="s">
        <v>1166</v>
      </c>
    </row>
    <row r="92" spans="2:14" x14ac:dyDescent="0.3">
      <c r="B92" s="2" t="s">
        <v>22</v>
      </c>
      <c r="C92" s="3" t="s">
        <v>23</v>
      </c>
      <c r="D92" s="2" t="s">
        <v>209</v>
      </c>
      <c r="E92" s="2"/>
      <c r="F92" s="2"/>
      <c r="H92" s="24" t="s">
        <v>529</v>
      </c>
      <c r="I92" s="42" t="s">
        <v>348</v>
      </c>
      <c r="J92" s="37" t="s">
        <v>675</v>
      </c>
      <c r="K92" s="22" t="str">
        <f t="shared" si="1"/>
        <v xml:space="preserve">MF87Transformador 440VTransformador no convierte por mala conexión </v>
      </c>
      <c r="L92" s="23" t="s">
        <v>952</v>
      </c>
      <c r="M92" s="26" t="s">
        <v>1161</v>
      </c>
      <c r="N92" s="26" t="s">
        <v>1166</v>
      </c>
    </row>
    <row r="93" spans="2:14" x14ac:dyDescent="0.3">
      <c r="B93" s="2" t="s">
        <v>22</v>
      </c>
      <c r="C93" s="3" t="s">
        <v>23</v>
      </c>
      <c r="D93" s="2" t="s">
        <v>209</v>
      </c>
      <c r="E93" s="2"/>
      <c r="F93" s="2"/>
      <c r="G93" s="2"/>
      <c r="H93" s="24" t="s">
        <v>504</v>
      </c>
      <c r="I93" s="42" t="s">
        <v>351</v>
      </c>
      <c r="J93" s="37" t="s">
        <v>676</v>
      </c>
      <c r="K93" s="22" t="str">
        <f t="shared" si="1"/>
        <v>MF88Transformador 440VTransformador no convierte por fase caida de alimentacion</v>
      </c>
      <c r="L93" s="23" t="s">
        <v>953</v>
      </c>
      <c r="M93" s="26" t="s">
        <v>1162</v>
      </c>
      <c r="N93" s="26" t="s">
        <v>1165</v>
      </c>
    </row>
    <row r="94" spans="2:14" x14ac:dyDescent="0.3">
      <c r="B94" s="2" t="s">
        <v>22</v>
      </c>
      <c r="C94" s="3" t="s">
        <v>23</v>
      </c>
      <c r="D94" s="2" t="s">
        <v>209</v>
      </c>
      <c r="E94" s="2"/>
      <c r="F94" s="2"/>
      <c r="G94" s="2" t="s">
        <v>487</v>
      </c>
      <c r="H94" s="24" t="s">
        <v>505</v>
      </c>
      <c r="I94" s="42" t="s">
        <v>350</v>
      </c>
      <c r="J94" s="37" t="s">
        <v>677</v>
      </c>
      <c r="K94" s="22" t="str">
        <f t="shared" si="1"/>
        <v>MF89Transformador 440VTransformador no convierte por falta de alimentacion electrica 380V-440V</v>
      </c>
      <c r="L94" s="23" t="s">
        <v>954</v>
      </c>
      <c r="M94" s="26" t="s">
        <v>1162</v>
      </c>
      <c r="N94" s="26" t="s">
        <v>1163</v>
      </c>
    </row>
    <row r="95" spans="2:14" x14ac:dyDescent="0.3">
      <c r="B95" s="2" t="s">
        <v>22</v>
      </c>
      <c r="C95" s="3" t="s">
        <v>23</v>
      </c>
      <c r="D95" s="2" t="s">
        <v>34</v>
      </c>
      <c r="E95" s="2" t="s">
        <v>66</v>
      </c>
      <c r="F95" s="2" t="s">
        <v>506</v>
      </c>
      <c r="G95" s="2" t="s">
        <v>500</v>
      </c>
      <c r="H95" s="24" t="s">
        <v>507</v>
      </c>
      <c r="I95" s="42" t="s">
        <v>352</v>
      </c>
      <c r="J95" s="37" t="s">
        <v>678</v>
      </c>
      <c r="K95" s="22" t="str">
        <f t="shared" si="1"/>
        <v>MF90BreakersBreaker se dispara por sobrecarga alimentacion de entrada</v>
      </c>
      <c r="L95" s="23" t="s">
        <v>890</v>
      </c>
      <c r="M95" s="26" t="s">
        <v>1163</v>
      </c>
      <c r="N95" s="26" t="s">
        <v>1164</v>
      </c>
    </row>
    <row r="96" spans="2:14" x14ac:dyDescent="0.3">
      <c r="B96" s="2" t="s">
        <v>22</v>
      </c>
      <c r="C96" s="3" t="s">
        <v>23</v>
      </c>
      <c r="D96" s="2" t="s">
        <v>34</v>
      </c>
      <c r="E96" s="2"/>
      <c r="F96" s="2"/>
      <c r="G96" s="2" t="s">
        <v>487</v>
      </c>
      <c r="H96" s="24" t="s">
        <v>508</v>
      </c>
      <c r="I96" s="42" t="s">
        <v>353</v>
      </c>
      <c r="J96" s="37" t="s">
        <v>679</v>
      </c>
      <c r="K96" s="22" t="str">
        <f t="shared" si="1"/>
        <v>MF91BreakersBreaker se dispara por desgaste interno</v>
      </c>
      <c r="L96" s="23" t="s">
        <v>955</v>
      </c>
      <c r="M96" s="26" t="s">
        <v>1163</v>
      </c>
      <c r="N96" s="26" t="s">
        <v>1162</v>
      </c>
    </row>
    <row r="97" spans="2:14" x14ac:dyDescent="0.3">
      <c r="B97" s="2" t="s">
        <v>22</v>
      </c>
      <c r="C97" s="3" t="s">
        <v>23</v>
      </c>
      <c r="D97" s="2" t="s">
        <v>34</v>
      </c>
      <c r="E97" s="2"/>
      <c r="F97" s="2"/>
      <c r="G97" s="2"/>
      <c r="H97" s="24" t="s">
        <v>509</v>
      </c>
      <c r="I97" s="42" t="s">
        <v>354</v>
      </c>
      <c r="J97" s="37" t="s">
        <v>680</v>
      </c>
      <c r="K97" s="22" t="str">
        <f t="shared" si="1"/>
        <v>MF92BreakersBreaker no protege por espacificacion sobredimensionada</v>
      </c>
      <c r="L97" s="23" t="s">
        <v>956</v>
      </c>
      <c r="M97" s="26" t="s">
        <v>1163</v>
      </c>
      <c r="N97" s="26" t="s">
        <v>1165</v>
      </c>
    </row>
    <row r="98" spans="2:14" x14ac:dyDescent="0.3">
      <c r="B98" s="2" t="s">
        <v>22</v>
      </c>
      <c r="C98" s="3" t="s">
        <v>23</v>
      </c>
      <c r="D98" s="2" t="s">
        <v>36</v>
      </c>
      <c r="E98" s="2" t="s">
        <v>68</v>
      </c>
      <c r="F98" s="2" t="s">
        <v>212</v>
      </c>
      <c r="G98" s="2" t="s">
        <v>487</v>
      </c>
      <c r="H98" s="24" t="s">
        <v>529</v>
      </c>
      <c r="I98" s="42" t="s">
        <v>355</v>
      </c>
      <c r="J98" s="37" t="s">
        <v>681</v>
      </c>
      <c r="K98" s="22" t="str">
        <f t="shared" si="1"/>
        <v>MF93Cable alimentacionCable no alimenta suficiente corriente por mala especificacion</v>
      </c>
      <c r="L98" s="23" t="s">
        <v>891</v>
      </c>
      <c r="M98" s="26" t="s">
        <v>1162</v>
      </c>
      <c r="N98" s="26" t="s">
        <v>1162</v>
      </c>
    </row>
    <row r="99" spans="2:14" x14ac:dyDescent="0.3">
      <c r="B99" s="2" t="s">
        <v>22</v>
      </c>
      <c r="C99" s="3" t="s">
        <v>23</v>
      </c>
      <c r="D99" s="2" t="s">
        <v>36</v>
      </c>
      <c r="E99" s="2"/>
      <c r="F99" s="2"/>
      <c r="H99" s="24" t="s">
        <v>529</v>
      </c>
      <c r="I99" s="42" t="s">
        <v>356</v>
      </c>
      <c r="J99" s="37" t="s">
        <v>682</v>
      </c>
      <c r="K99" s="22" t="str">
        <f t="shared" si="1"/>
        <v>MF94Cable alimentacionCable no alimenta por cable desconectado</v>
      </c>
      <c r="L99" s="23" t="s">
        <v>957</v>
      </c>
      <c r="M99" s="26" t="s">
        <v>1161</v>
      </c>
      <c r="N99" s="26" t="s">
        <v>1162</v>
      </c>
    </row>
    <row r="100" spans="2:14" x14ac:dyDescent="0.3">
      <c r="B100" s="2" t="s">
        <v>22</v>
      </c>
      <c r="C100" s="3" t="s">
        <v>23</v>
      </c>
      <c r="D100" s="2" t="s">
        <v>36</v>
      </c>
      <c r="E100" s="2"/>
      <c r="F100" s="2"/>
      <c r="G100" s="2"/>
      <c r="H100" s="24" t="s">
        <v>529</v>
      </c>
      <c r="I100" s="42" t="s">
        <v>357</v>
      </c>
      <c r="J100" s="37" t="s">
        <v>683</v>
      </c>
      <c r="K100" s="22" t="str">
        <f t="shared" si="1"/>
        <v>MF95Cable alimentacionCable no alimenta por totalizador ppal malo</v>
      </c>
      <c r="L100" s="23" t="s">
        <v>958</v>
      </c>
      <c r="M100" s="26" t="s">
        <v>1161</v>
      </c>
      <c r="N100" s="26" t="s">
        <v>1162</v>
      </c>
    </row>
    <row r="101" spans="2:14" x14ac:dyDescent="0.3">
      <c r="B101" s="2" t="s">
        <v>22</v>
      </c>
      <c r="C101" s="3" t="s">
        <v>23</v>
      </c>
      <c r="D101" s="2" t="s">
        <v>36</v>
      </c>
      <c r="E101" s="2"/>
      <c r="F101" s="2"/>
      <c r="G101" s="2" t="s">
        <v>487</v>
      </c>
      <c r="H101" s="24" t="s">
        <v>529</v>
      </c>
      <c r="I101" s="42" t="s">
        <v>358</v>
      </c>
      <c r="J101" s="37" t="s">
        <v>684</v>
      </c>
      <c r="K101" s="22" t="str">
        <f t="shared" si="1"/>
        <v>MF96Cable alimentacionCable no alimenta por cable roto (deteriorado)</v>
      </c>
      <c r="L101" s="23" t="s">
        <v>959</v>
      </c>
      <c r="M101" s="26" t="s">
        <v>1163</v>
      </c>
      <c r="N101" s="26" t="s">
        <v>1161</v>
      </c>
    </row>
    <row r="102" spans="2:14" x14ac:dyDescent="0.3">
      <c r="B102" s="2" t="s">
        <v>72</v>
      </c>
      <c r="C102" s="3" t="s">
        <v>114</v>
      </c>
      <c r="D102" s="2" t="s">
        <v>359</v>
      </c>
      <c r="E102" s="2" t="s">
        <v>73</v>
      </c>
      <c r="F102" s="2" t="s">
        <v>514</v>
      </c>
      <c r="G102" s="2" t="s">
        <v>487</v>
      </c>
      <c r="H102" s="24" t="s">
        <v>511</v>
      </c>
      <c r="I102" s="42" t="s">
        <v>510</v>
      </c>
      <c r="J102" s="28" t="s">
        <v>685</v>
      </c>
      <c r="K102" s="22" t="str">
        <f t="shared" si="1"/>
        <v>MF97Eje de salidaDispositivo no se frena a una velocidad de caida de 0,95 m/s</v>
      </c>
      <c r="L102" s="23" t="s">
        <v>892</v>
      </c>
      <c r="M102" s="26" t="s">
        <v>1164</v>
      </c>
      <c r="N102" s="26" t="s">
        <v>1166</v>
      </c>
    </row>
    <row r="103" spans="2:14" x14ac:dyDescent="0.3">
      <c r="B103" s="2" t="s">
        <v>72</v>
      </c>
      <c r="C103" s="3" t="s">
        <v>114</v>
      </c>
      <c r="D103" s="2" t="s">
        <v>359</v>
      </c>
      <c r="E103" s="2"/>
      <c r="F103" s="2"/>
      <c r="G103" s="2"/>
      <c r="H103" s="24" t="s">
        <v>511</v>
      </c>
      <c r="I103" s="42" t="s">
        <v>517</v>
      </c>
      <c r="J103" s="37" t="s">
        <v>686</v>
      </c>
      <c r="K103" s="22" t="str">
        <f t="shared" si="1"/>
        <v>MF98Eje de salidaPiñon se frena a una velocidad inferior a 0,95 m/s</v>
      </c>
      <c r="L103" s="23" t="s">
        <v>960</v>
      </c>
      <c r="M103" s="26" t="s">
        <v>1162</v>
      </c>
      <c r="N103" s="26" t="s">
        <v>1166</v>
      </c>
    </row>
    <row r="104" spans="2:14" x14ac:dyDescent="0.3">
      <c r="B104" s="2" t="s">
        <v>72</v>
      </c>
      <c r="C104" s="3" t="s">
        <v>114</v>
      </c>
      <c r="D104" s="2" t="s">
        <v>359</v>
      </c>
      <c r="E104" s="2"/>
      <c r="F104" s="2"/>
      <c r="G104" s="2" t="s">
        <v>500</v>
      </c>
      <c r="H104" s="24" t="s">
        <v>512</v>
      </c>
      <c r="I104" s="42" t="s">
        <v>513</v>
      </c>
      <c r="J104" s="37" t="s">
        <v>687</v>
      </c>
      <c r="K104" s="22" t="str">
        <f t="shared" si="1"/>
        <v>MF99Eje de salidaDispositivo se frena al subir y al bajar</v>
      </c>
      <c r="L104" s="23" t="s">
        <v>961</v>
      </c>
      <c r="M104" s="26" t="s">
        <v>1162</v>
      </c>
      <c r="N104" s="26" t="s">
        <v>1166</v>
      </c>
    </row>
    <row r="105" spans="2:14" x14ac:dyDescent="0.3">
      <c r="B105" s="2" t="s">
        <v>72</v>
      </c>
      <c r="C105" s="3" t="s">
        <v>114</v>
      </c>
      <c r="D105" s="2" t="s">
        <v>359</v>
      </c>
      <c r="E105" s="2"/>
      <c r="F105" s="2" t="s">
        <v>515</v>
      </c>
      <c r="G105" s="2" t="s">
        <v>487</v>
      </c>
      <c r="H105" s="24" t="s">
        <v>511</v>
      </c>
      <c r="I105" s="42" t="s">
        <v>516</v>
      </c>
      <c r="J105" s="28" t="s">
        <v>688</v>
      </c>
      <c r="K105" s="22" t="str">
        <f t="shared" si="1"/>
        <v>MF100Eje de salidaDispositivo no frena con una carga de 40 KN</v>
      </c>
      <c r="L105" s="23" t="s">
        <v>962</v>
      </c>
      <c r="M105" s="26" t="s">
        <v>1164</v>
      </c>
      <c r="N105" s="26" t="s">
        <v>1162</v>
      </c>
    </row>
    <row r="106" spans="2:14" x14ac:dyDescent="0.3">
      <c r="B106" s="2" t="s">
        <v>72</v>
      </c>
      <c r="C106" s="3" t="s">
        <v>114</v>
      </c>
      <c r="D106" s="2" t="s">
        <v>359</v>
      </c>
      <c r="E106" s="2"/>
      <c r="F106" s="2"/>
      <c r="G106" s="2"/>
      <c r="H106" s="24" t="s">
        <v>512</v>
      </c>
      <c r="I106" s="42" t="s">
        <v>518</v>
      </c>
      <c r="J106" s="37" t="s">
        <v>689</v>
      </c>
      <c r="K106" s="22" t="str">
        <f t="shared" si="1"/>
        <v>MF101Eje de salidaDispositivo se frena con una carga inferior a 40 KN</v>
      </c>
      <c r="L106" s="23" t="s">
        <v>963</v>
      </c>
      <c r="M106" s="26" t="s">
        <v>1162</v>
      </c>
      <c r="N106" s="26" t="s">
        <v>1162</v>
      </c>
    </row>
    <row r="107" spans="2:14" x14ac:dyDescent="0.3">
      <c r="B107" s="2" t="s">
        <v>72</v>
      </c>
      <c r="C107" s="3" t="s">
        <v>114</v>
      </c>
      <c r="D107" s="2" t="s">
        <v>359</v>
      </c>
      <c r="E107" s="2"/>
      <c r="F107" s="2"/>
      <c r="G107" s="2" t="s">
        <v>500</v>
      </c>
      <c r="H107" s="24" t="s">
        <v>512</v>
      </c>
      <c r="I107" s="42" t="s">
        <v>519</v>
      </c>
      <c r="J107" s="37" t="s">
        <v>690</v>
      </c>
      <c r="K107" s="22" t="str">
        <f t="shared" si="1"/>
        <v>MF102Eje de salidaDispositivo se frena al subir y al bajar con alquer peso</v>
      </c>
      <c r="L107" s="23" t="s">
        <v>964</v>
      </c>
      <c r="M107" s="26" t="s">
        <v>1162</v>
      </c>
      <c r="N107" s="26" t="s">
        <v>1162</v>
      </c>
    </row>
    <row r="108" spans="2:14" x14ac:dyDescent="0.3">
      <c r="B108" s="2" t="s">
        <v>72</v>
      </c>
      <c r="C108" s="3" t="s">
        <v>115</v>
      </c>
      <c r="D108" s="2" t="s">
        <v>116</v>
      </c>
      <c r="E108" s="2" t="s">
        <v>360</v>
      </c>
      <c r="F108" s="2" t="s">
        <v>215</v>
      </c>
      <c r="G108" s="2" t="s">
        <v>487</v>
      </c>
      <c r="H108" s="24" t="s">
        <v>512</v>
      </c>
      <c r="I108" s="42" t="s">
        <v>361</v>
      </c>
      <c r="J108" s="37" t="s">
        <v>691</v>
      </c>
      <c r="K108" s="22" t="str">
        <f t="shared" si="1"/>
        <v>MF103Señal de carga bulonCelda de carga no muestra lectura o lectura errada por cable roto</v>
      </c>
      <c r="L108" s="23" t="s">
        <v>893</v>
      </c>
      <c r="M108" s="26" t="s">
        <v>1165</v>
      </c>
      <c r="N108" s="26" t="s">
        <v>1167</v>
      </c>
    </row>
    <row r="109" spans="2:14" x14ac:dyDescent="0.3">
      <c r="B109" s="2" t="s">
        <v>72</v>
      </c>
      <c r="C109" s="3" t="s">
        <v>115</v>
      </c>
      <c r="D109" s="2" t="s">
        <v>116</v>
      </c>
      <c r="E109" s="2"/>
      <c r="F109" s="2"/>
      <c r="G109" s="2"/>
      <c r="H109" s="24" t="s">
        <v>512</v>
      </c>
      <c r="I109" s="42" t="s">
        <v>362</v>
      </c>
      <c r="J109" s="37" t="s">
        <v>692</v>
      </c>
      <c r="K109" s="22" t="str">
        <f t="shared" si="1"/>
        <v>MF104Señal de carga bulonCelda de carga no muestra lectura por deterioro interno</v>
      </c>
      <c r="L109" s="23" t="s">
        <v>965</v>
      </c>
      <c r="M109" s="26" t="s">
        <v>1165</v>
      </c>
      <c r="N109" s="26" t="s">
        <v>1167</v>
      </c>
    </row>
    <row r="110" spans="2:14" x14ac:dyDescent="0.3">
      <c r="B110" s="2" t="s">
        <v>72</v>
      </c>
      <c r="C110" s="3" t="s">
        <v>115</v>
      </c>
      <c r="D110" s="2" t="s">
        <v>116</v>
      </c>
      <c r="E110" s="2"/>
      <c r="F110" s="2"/>
      <c r="G110" s="2"/>
      <c r="H110" s="24" t="s">
        <v>520</v>
      </c>
      <c r="I110" s="42" t="s">
        <v>521</v>
      </c>
      <c r="J110" s="37" t="s">
        <v>693</v>
      </c>
      <c r="K110" s="22" t="str">
        <f t="shared" si="1"/>
        <v>MF105Señal de carga bulonCelda de carga no bloquea con cargas superiores a 2000 Kgs</v>
      </c>
      <c r="L110" s="23" t="s">
        <v>966</v>
      </c>
      <c r="M110" s="26" t="s">
        <v>1166</v>
      </c>
      <c r="N110" s="26" t="s">
        <v>1167</v>
      </c>
    </row>
    <row r="111" spans="2:14" x14ac:dyDescent="0.3">
      <c r="B111" s="2" t="s">
        <v>72</v>
      </c>
      <c r="C111" s="3" t="s">
        <v>115</v>
      </c>
      <c r="D111" s="2" t="s">
        <v>116</v>
      </c>
      <c r="E111" s="2"/>
      <c r="F111" s="2" t="s">
        <v>217</v>
      </c>
      <c r="G111" s="2" t="s">
        <v>487</v>
      </c>
      <c r="H111" s="24" t="s">
        <v>528</v>
      </c>
      <c r="I111" s="42" t="s">
        <v>523</v>
      </c>
      <c r="J111" s="28" t="s">
        <v>694</v>
      </c>
      <c r="K111" s="22" t="str">
        <f t="shared" si="1"/>
        <v>MF106Señal de carga bulonBulon celda de carga reventado por sobrecarga</v>
      </c>
      <c r="L111" s="23" t="s">
        <v>967</v>
      </c>
      <c r="M111" s="26" t="s">
        <v>1166</v>
      </c>
      <c r="N111" s="26" t="s">
        <v>1162</v>
      </c>
    </row>
    <row r="112" spans="2:14" x14ac:dyDescent="0.3">
      <c r="B112" s="2" t="s">
        <v>72</v>
      </c>
      <c r="C112" s="3" t="s">
        <v>115</v>
      </c>
      <c r="D112" s="2" t="s">
        <v>116</v>
      </c>
      <c r="E112" s="2"/>
      <c r="F112" s="2"/>
      <c r="G112" s="2"/>
      <c r="H112" s="24" t="s">
        <v>528</v>
      </c>
      <c r="I112" s="42" t="s">
        <v>363</v>
      </c>
      <c r="J112" s="37" t="s">
        <v>695</v>
      </c>
      <c r="K112" s="22" t="str">
        <f t="shared" si="1"/>
        <v>MF107Señal de carga bulonBulon celda de carga desplazado por platina de seguridad faltante</v>
      </c>
      <c r="L112" s="23" t="s">
        <v>968</v>
      </c>
      <c r="M112" s="26" t="s">
        <v>1165</v>
      </c>
      <c r="N112" s="26" t="s">
        <v>1164</v>
      </c>
    </row>
    <row r="113" spans="2:14" x14ac:dyDescent="0.3">
      <c r="B113" s="2" t="s">
        <v>72</v>
      </c>
      <c r="C113" s="3" t="s">
        <v>115</v>
      </c>
      <c r="D113" s="2" t="s">
        <v>116</v>
      </c>
      <c r="E113" s="2"/>
      <c r="F113" s="2"/>
      <c r="G113" s="2"/>
      <c r="H113" s="24" t="s">
        <v>528</v>
      </c>
      <c r="I113" s="42" t="s">
        <v>364</v>
      </c>
      <c r="J113" s="28" t="s">
        <v>696</v>
      </c>
      <c r="K113" s="22" t="str">
        <f t="shared" si="1"/>
        <v>MF108Señal de carga bulonBulon de celda de carga reventado por corrosion</v>
      </c>
      <c r="L113" s="23" t="s">
        <v>969</v>
      </c>
      <c r="M113" s="26" t="s">
        <v>1162</v>
      </c>
      <c r="N113" s="26" t="s">
        <v>1161</v>
      </c>
    </row>
    <row r="114" spans="2:14" x14ac:dyDescent="0.3">
      <c r="B114" s="2" t="s">
        <v>72</v>
      </c>
      <c r="C114" s="3" t="s">
        <v>115</v>
      </c>
      <c r="D114" s="2" t="s">
        <v>116</v>
      </c>
      <c r="E114" s="2"/>
      <c r="F114" s="2"/>
      <c r="G114" s="2"/>
      <c r="H114" s="24" t="s">
        <v>528</v>
      </c>
      <c r="I114" s="42" t="s">
        <v>522</v>
      </c>
      <c r="J114" s="28" t="s">
        <v>697</v>
      </c>
      <c r="K114" s="22" t="str">
        <f t="shared" si="1"/>
        <v>MF109Señal de carga bulonBulon celda de carga reventado por fatiga</v>
      </c>
      <c r="L114" s="23" t="s">
        <v>970</v>
      </c>
      <c r="M114" s="26" t="s">
        <v>1162</v>
      </c>
      <c r="N114" s="26" t="s">
        <v>1162</v>
      </c>
    </row>
    <row r="115" spans="2:14" x14ac:dyDescent="0.3">
      <c r="B115" s="2" t="s">
        <v>72</v>
      </c>
      <c r="C115" s="3" t="s">
        <v>115</v>
      </c>
      <c r="D115" s="2" t="s">
        <v>221</v>
      </c>
      <c r="E115" s="2" t="s">
        <v>216</v>
      </c>
      <c r="F115" s="2" t="s">
        <v>524</v>
      </c>
      <c r="G115" s="2" t="s">
        <v>487</v>
      </c>
      <c r="H115" s="24" t="s">
        <v>526</v>
      </c>
      <c r="I115" s="42" t="s">
        <v>525</v>
      </c>
      <c r="J115" s="37" t="s">
        <v>698</v>
      </c>
      <c r="K115" s="22" t="str">
        <f t="shared" si="1"/>
        <v>MF110ControladorDispositivo de carga no bloquea, lectura errada por desconfiguracion</v>
      </c>
      <c r="L115" s="23" t="s">
        <v>894</v>
      </c>
      <c r="M115" s="26" t="s">
        <v>1165</v>
      </c>
      <c r="N115" s="26" t="s">
        <v>1167</v>
      </c>
    </row>
    <row r="116" spans="2:14" x14ac:dyDescent="0.3">
      <c r="B116" s="2" t="s">
        <v>72</v>
      </c>
      <c r="C116" s="3" t="s">
        <v>115</v>
      </c>
      <c r="D116" s="2" t="s">
        <v>221</v>
      </c>
      <c r="E116" s="2"/>
      <c r="F116" s="2"/>
      <c r="G116" s="2"/>
      <c r="H116" s="24" t="s">
        <v>526</v>
      </c>
      <c r="I116" s="42" t="s">
        <v>365</v>
      </c>
      <c r="J116" s="37" t="s">
        <v>699</v>
      </c>
      <c r="K116" s="22" t="str">
        <f t="shared" si="1"/>
        <v>MF111ControladorDispositivo de carga no bloquea porque está quemado</v>
      </c>
      <c r="L116" s="23" t="s">
        <v>971</v>
      </c>
      <c r="M116" s="26" t="s">
        <v>1166</v>
      </c>
      <c r="N116" s="26" t="s">
        <v>1167</v>
      </c>
    </row>
    <row r="117" spans="2:14" x14ac:dyDescent="0.3">
      <c r="B117" s="2" t="s">
        <v>72</v>
      </c>
      <c r="C117" s="3" t="s">
        <v>115</v>
      </c>
      <c r="D117" s="2" t="s">
        <v>221</v>
      </c>
      <c r="E117" s="2"/>
      <c r="F117" s="2"/>
      <c r="G117" s="2"/>
      <c r="H117" s="24" t="s">
        <v>526</v>
      </c>
      <c r="I117" s="42" t="s">
        <v>366</v>
      </c>
      <c r="J117" s="37" t="s">
        <v>700</v>
      </c>
      <c r="K117" s="22" t="str">
        <f t="shared" si="1"/>
        <v>MF112ControladorDispositivo de carga no bloquea por sulfatacion en puertos</v>
      </c>
      <c r="L117" s="23" t="s">
        <v>972</v>
      </c>
      <c r="M117" s="26" t="s">
        <v>1162</v>
      </c>
      <c r="N117" s="26" t="s">
        <v>1162</v>
      </c>
    </row>
    <row r="118" spans="2:14" x14ac:dyDescent="0.3">
      <c r="B118" s="2" t="s">
        <v>72</v>
      </c>
      <c r="C118" s="3" t="s">
        <v>115</v>
      </c>
      <c r="D118" s="2" t="s">
        <v>221</v>
      </c>
      <c r="E118" s="2"/>
      <c r="F118" s="2"/>
      <c r="G118" s="2"/>
      <c r="H118" s="24" t="s">
        <v>512</v>
      </c>
      <c r="I118" s="42" t="s">
        <v>527</v>
      </c>
      <c r="J118" s="37" t="s">
        <v>701</v>
      </c>
      <c r="K118" s="22" t="str">
        <f t="shared" si="1"/>
        <v>MF113ControladorDispositivo de carga se bloquea, lecturas erradas</v>
      </c>
      <c r="L118" s="23" t="s">
        <v>973</v>
      </c>
      <c r="M118" s="26" t="s">
        <v>1166</v>
      </c>
      <c r="N118" s="26" t="s">
        <v>1167</v>
      </c>
    </row>
    <row r="119" spans="2:14" x14ac:dyDescent="0.3">
      <c r="B119" s="2" t="s">
        <v>72</v>
      </c>
      <c r="C119" s="3" t="s">
        <v>115</v>
      </c>
      <c r="D119" s="2" t="s">
        <v>221</v>
      </c>
      <c r="E119" s="2"/>
      <c r="F119" s="2"/>
      <c r="G119" s="2"/>
      <c r="H119" s="24" t="s">
        <v>526</v>
      </c>
      <c r="I119" s="42" t="s">
        <v>367</v>
      </c>
      <c r="J119" s="37" t="s">
        <v>702</v>
      </c>
      <c r="K119" s="22" t="str">
        <f t="shared" si="1"/>
        <v>MF114ControladorDispositivo de carga no censa por desconfiguracion</v>
      </c>
      <c r="L119" s="23" t="s">
        <v>974</v>
      </c>
      <c r="M119" s="26" t="s">
        <v>1166</v>
      </c>
      <c r="N119" s="26" t="s">
        <v>1167</v>
      </c>
    </row>
    <row r="120" spans="2:14" x14ac:dyDescent="0.3">
      <c r="B120" s="2" t="s">
        <v>38</v>
      </c>
      <c r="C120" s="3" t="s">
        <v>39</v>
      </c>
      <c r="D120" s="2" t="s">
        <v>222</v>
      </c>
      <c r="E120" s="2" t="s">
        <v>67</v>
      </c>
      <c r="F120" s="2" t="s">
        <v>225</v>
      </c>
      <c r="G120" s="2" t="s">
        <v>487</v>
      </c>
      <c r="H120" s="24" t="s">
        <v>529</v>
      </c>
      <c r="I120" s="42" t="s">
        <v>368</v>
      </c>
      <c r="J120" s="37" t="s">
        <v>703</v>
      </c>
      <c r="K120" s="22" t="str">
        <f t="shared" si="1"/>
        <v>MF115BobinadoFases no generan campo porque se encuentran quemadas</v>
      </c>
      <c r="L120" s="25" t="s">
        <v>895</v>
      </c>
    </row>
    <row r="121" spans="2:14" x14ac:dyDescent="0.3">
      <c r="B121" s="2" t="s">
        <v>38</v>
      </c>
      <c r="C121" s="3" t="s">
        <v>39</v>
      </c>
      <c r="D121" s="2" t="s">
        <v>222</v>
      </c>
      <c r="E121" s="2"/>
      <c r="F121" s="2"/>
      <c r="G121" s="2"/>
      <c r="H121" s="24" t="s">
        <v>529</v>
      </c>
      <c r="I121" s="42" t="s">
        <v>369</v>
      </c>
      <c r="J121" s="37" t="s">
        <v>704</v>
      </c>
      <c r="K121" s="22" t="str">
        <f t="shared" si="1"/>
        <v>MF116BobinadoFases no generan campo porque 1 fase está descompensada</v>
      </c>
      <c r="L121" s="25" t="s">
        <v>1043</v>
      </c>
    </row>
    <row r="122" spans="2:14" x14ac:dyDescent="0.3">
      <c r="B122" s="2" t="s">
        <v>38</v>
      </c>
      <c r="C122" s="3" t="s">
        <v>39</v>
      </c>
      <c r="D122" s="2" t="s">
        <v>222</v>
      </c>
      <c r="E122" s="2"/>
      <c r="F122" s="2"/>
      <c r="G122" s="2" t="s">
        <v>500</v>
      </c>
      <c r="H122" s="24" t="s">
        <v>530</v>
      </c>
      <c r="I122" s="42" t="s">
        <v>371</v>
      </c>
      <c r="J122" s="37" t="s">
        <v>705</v>
      </c>
      <c r="K122" s="22" t="str">
        <f t="shared" si="1"/>
        <v>MF117BobinadoFase no general campo por bajo voltaje de alimentacion</v>
      </c>
      <c r="L122" s="25" t="s">
        <v>1044</v>
      </c>
    </row>
    <row r="123" spans="2:14" x14ac:dyDescent="0.3">
      <c r="B123" s="2" t="s">
        <v>38</v>
      </c>
      <c r="C123" s="3" t="s">
        <v>39</v>
      </c>
      <c r="D123" s="2" t="s">
        <v>52</v>
      </c>
      <c r="E123" s="2" t="s">
        <v>52</v>
      </c>
      <c r="F123" s="2" t="s">
        <v>226</v>
      </c>
      <c r="G123" s="2" t="s">
        <v>487</v>
      </c>
      <c r="H123" s="24" t="s">
        <v>529</v>
      </c>
      <c r="I123" s="42" t="s">
        <v>370</v>
      </c>
      <c r="J123" s="37" t="s">
        <v>706</v>
      </c>
      <c r="K123" s="22" t="str">
        <f t="shared" si="1"/>
        <v>MF118RodamientosRodamiento no gira por oxidacion en canastilla o pista</v>
      </c>
      <c r="L123" s="25" t="s">
        <v>896</v>
      </c>
    </row>
    <row r="124" spans="2:14" x14ac:dyDescent="0.3">
      <c r="B124" s="2" t="s">
        <v>38</v>
      </c>
      <c r="C124" s="3" t="s">
        <v>39</v>
      </c>
      <c r="D124" s="2" t="s">
        <v>52</v>
      </c>
      <c r="E124" s="2"/>
      <c r="F124" s="2"/>
      <c r="G124" s="2"/>
      <c r="H124" s="24" t="s">
        <v>529</v>
      </c>
      <c r="I124" s="42" t="s">
        <v>372</v>
      </c>
      <c r="J124" s="37" t="s">
        <v>707</v>
      </c>
      <c r="K124" s="22" t="str">
        <f t="shared" si="1"/>
        <v xml:space="preserve">MF119RodamientosRodamiento no gira por sobrecalentamiento o pega mecánica </v>
      </c>
      <c r="L124" s="25" t="s">
        <v>1045</v>
      </c>
    </row>
    <row r="125" spans="2:14" x14ac:dyDescent="0.3">
      <c r="B125" s="2" t="s">
        <v>38</v>
      </c>
      <c r="C125" s="3" t="s">
        <v>39</v>
      </c>
      <c r="D125" s="2" t="s">
        <v>52</v>
      </c>
      <c r="E125" s="2"/>
      <c r="F125" s="2"/>
      <c r="G125" s="2" t="s">
        <v>500</v>
      </c>
      <c r="H125" s="24" t="s">
        <v>531</v>
      </c>
      <c r="I125" s="42" t="s">
        <v>532</v>
      </c>
      <c r="J125" s="37" t="s">
        <v>708</v>
      </c>
      <c r="K125" s="22" t="str">
        <f t="shared" si="1"/>
        <v>MF120RodamientosRodamiento gira lento y con ruido</v>
      </c>
      <c r="L125" s="25" t="s">
        <v>1046</v>
      </c>
    </row>
    <row r="126" spans="2:14" x14ac:dyDescent="0.3">
      <c r="B126" s="2" t="s">
        <v>38</v>
      </c>
      <c r="C126" s="3" t="s">
        <v>39</v>
      </c>
      <c r="D126" s="2" t="s">
        <v>1134</v>
      </c>
      <c r="E126" s="2" t="s">
        <v>220</v>
      </c>
      <c r="F126" s="2" t="s">
        <v>227</v>
      </c>
      <c r="G126" s="2" t="s">
        <v>487</v>
      </c>
      <c r="H126" s="24" t="s">
        <v>533</v>
      </c>
      <c r="I126" s="42" t="s">
        <v>375</v>
      </c>
      <c r="J126" s="37" t="s">
        <v>709</v>
      </c>
      <c r="K126" s="22" t="str">
        <f t="shared" si="1"/>
        <v>MF121ventilador motorVentilador no refrigera por desgaste en diametro eje</v>
      </c>
      <c r="L126" s="25" t="s">
        <v>1139</v>
      </c>
    </row>
    <row r="127" spans="2:14" x14ac:dyDescent="0.3">
      <c r="B127" s="2" t="s">
        <v>38</v>
      </c>
      <c r="C127" s="3" t="s">
        <v>39</v>
      </c>
      <c r="D127" s="2" t="s">
        <v>1134</v>
      </c>
      <c r="E127" s="2"/>
      <c r="F127" s="2"/>
      <c r="G127" s="2"/>
      <c r="H127" s="24" t="s">
        <v>533</v>
      </c>
      <c r="I127" s="42" t="s">
        <v>373</v>
      </c>
      <c r="J127" s="37" t="s">
        <v>710</v>
      </c>
      <c r="K127" s="22" t="str">
        <f t="shared" si="1"/>
        <v>MF122ventilador motorVentilador no refrigera por desgaste en aspas</v>
      </c>
      <c r="L127" s="25" t="s">
        <v>1140</v>
      </c>
    </row>
    <row r="128" spans="2:14" x14ac:dyDescent="0.3">
      <c r="B128" s="2" t="s">
        <v>38</v>
      </c>
      <c r="C128" s="3" t="s">
        <v>39</v>
      </c>
      <c r="D128" s="2" t="s">
        <v>1134</v>
      </c>
      <c r="E128" s="2"/>
      <c r="F128" s="2"/>
      <c r="G128" s="2"/>
      <c r="H128" s="24" t="s">
        <v>533</v>
      </c>
      <c r="I128" s="42" t="s">
        <v>374</v>
      </c>
      <c r="J128" s="37" t="s">
        <v>711</v>
      </c>
      <c r="K128" s="22" t="str">
        <f t="shared" si="1"/>
        <v>MF123ventilador motorVentilador no refrigera porque está suelto</v>
      </c>
      <c r="L128" s="25" t="s">
        <v>1141</v>
      </c>
    </row>
    <row r="129" spans="2:12" x14ac:dyDescent="0.3">
      <c r="B129" s="2" t="s">
        <v>38</v>
      </c>
      <c r="C129" s="3" t="s">
        <v>39</v>
      </c>
      <c r="D129" s="2" t="s">
        <v>1133</v>
      </c>
      <c r="E129" s="2" t="s">
        <v>224</v>
      </c>
      <c r="F129" s="2" t="s">
        <v>228</v>
      </c>
      <c r="G129" s="2" t="s">
        <v>487</v>
      </c>
      <c r="H129" s="24" t="s">
        <v>529</v>
      </c>
      <c r="I129" s="42" t="s">
        <v>376</v>
      </c>
      <c r="J129" s="37" t="s">
        <v>712</v>
      </c>
      <c r="K129" s="22" t="str">
        <f t="shared" si="1"/>
        <v>MF124Rotor motorEje no gira por desgaste en rodamientos</v>
      </c>
      <c r="L129" s="25" t="s">
        <v>1142</v>
      </c>
    </row>
    <row r="130" spans="2:12" x14ac:dyDescent="0.3">
      <c r="B130" s="2" t="s">
        <v>38</v>
      </c>
      <c r="C130" s="3" t="s">
        <v>39</v>
      </c>
      <c r="D130" s="2" t="s">
        <v>1133</v>
      </c>
      <c r="E130" s="2"/>
      <c r="F130" s="2"/>
      <c r="G130" s="2"/>
      <c r="H130" s="24" t="s">
        <v>529</v>
      </c>
      <c r="I130" s="42" t="s">
        <v>534</v>
      </c>
      <c r="J130" s="37" t="s">
        <v>713</v>
      </c>
      <c r="K130" s="22" t="str">
        <f t="shared" si="1"/>
        <v>MF125Rotor motorEje no gira por rotor quemadas</v>
      </c>
      <c r="L130" s="25" t="s">
        <v>1143</v>
      </c>
    </row>
    <row r="131" spans="2:12" x14ac:dyDescent="0.3">
      <c r="B131" s="2" t="s">
        <v>38</v>
      </c>
      <c r="C131" s="3" t="s">
        <v>39</v>
      </c>
      <c r="D131" s="2" t="s">
        <v>1133</v>
      </c>
      <c r="E131" s="2"/>
      <c r="F131" s="2" t="s">
        <v>229</v>
      </c>
      <c r="G131" s="2"/>
      <c r="H131" s="24" t="s">
        <v>535</v>
      </c>
      <c r="I131" s="42" t="s">
        <v>377</v>
      </c>
      <c r="J131" s="37" t="s">
        <v>714</v>
      </c>
      <c r="K131" s="22" t="str">
        <f t="shared" si="1"/>
        <v>MF126Rotor motorAcople no ensambla por desgaste en eje</v>
      </c>
      <c r="L131" s="25" t="s">
        <v>1144</v>
      </c>
    </row>
    <row r="132" spans="2:12" x14ac:dyDescent="0.3">
      <c r="B132" s="2" t="s">
        <v>38</v>
      </c>
      <c r="C132" s="3" t="s">
        <v>39</v>
      </c>
      <c r="D132" s="2" t="s">
        <v>1133</v>
      </c>
      <c r="E132" s="2"/>
      <c r="F132" s="2"/>
      <c r="G132" s="2"/>
      <c r="H132" s="24" t="s">
        <v>535</v>
      </c>
      <c r="I132" s="42" t="s">
        <v>378</v>
      </c>
      <c r="J132" s="37" t="s">
        <v>715</v>
      </c>
      <c r="K132" s="22" t="str">
        <f t="shared" si="1"/>
        <v>MF127Rotor motorAcople suelto por falta de prisionero</v>
      </c>
      <c r="L132" s="25" t="s">
        <v>1145</v>
      </c>
    </row>
    <row r="133" spans="2:12" x14ac:dyDescent="0.3">
      <c r="B133" s="2" t="s">
        <v>38</v>
      </c>
      <c r="C133" s="3" t="s">
        <v>74</v>
      </c>
      <c r="D133" s="2" t="s">
        <v>230</v>
      </c>
      <c r="E133" s="2" t="s">
        <v>231</v>
      </c>
      <c r="F133" s="2" t="s">
        <v>537</v>
      </c>
      <c r="G133" s="2" t="s">
        <v>487</v>
      </c>
      <c r="H133" s="24" t="s">
        <v>536</v>
      </c>
      <c r="I133" s="42" t="s">
        <v>379</v>
      </c>
      <c r="J133" s="37" t="s">
        <v>716</v>
      </c>
      <c r="K133" s="22" t="str">
        <f t="shared" si="1"/>
        <v>MF128bobina electrofrenoBobina no genera campo por bobina quemada</v>
      </c>
      <c r="L133" s="25" t="s">
        <v>897</v>
      </c>
    </row>
    <row r="134" spans="2:12" x14ac:dyDescent="0.3">
      <c r="B134" s="2" t="s">
        <v>38</v>
      </c>
      <c r="C134" s="3" t="s">
        <v>74</v>
      </c>
      <c r="D134" s="2" t="s">
        <v>230</v>
      </c>
      <c r="E134" s="2"/>
      <c r="F134" s="2"/>
      <c r="G134" s="2"/>
      <c r="H134" s="24" t="s">
        <v>536</v>
      </c>
      <c r="I134" s="42" t="s">
        <v>380</v>
      </c>
      <c r="J134" s="37" t="s">
        <v>717</v>
      </c>
      <c r="K134" s="22" t="str">
        <f t="shared" si="1"/>
        <v>MF129bobina electrofrenoBobina no genera campo por falta de alimentacion</v>
      </c>
      <c r="L134" s="25" t="s">
        <v>1047</v>
      </c>
    </row>
    <row r="135" spans="2:12" x14ac:dyDescent="0.3">
      <c r="B135" s="2" t="s">
        <v>38</v>
      </c>
      <c r="C135" s="3" t="s">
        <v>74</v>
      </c>
      <c r="D135" s="2" t="s">
        <v>230</v>
      </c>
      <c r="E135" s="2"/>
      <c r="F135" s="2"/>
      <c r="G135" s="2"/>
      <c r="H135" s="24" t="s">
        <v>536</v>
      </c>
      <c r="I135" s="42" t="s">
        <v>381</v>
      </c>
      <c r="J135" s="37" t="s">
        <v>718</v>
      </c>
      <c r="K135" s="22" t="str">
        <f t="shared" ref="K135:K198" si="2">_xlfn.CONCAT(J135,D135,I135)</f>
        <v>MF130bobina electrofrenoBobina no genera campo por falla de ohnmiaje</v>
      </c>
      <c r="L135" s="25" t="s">
        <v>1048</v>
      </c>
    </row>
    <row r="136" spans="2:12" x14ac:dyDescent="0.3">
      <c r="B136" s="2" t="s">
        <v>38</v>
      </c>
      <c r="C136" s="3" t="s">
        <v>74</v>
      </c>
      <c r="D136" s="2" t="s">
        <v>75</v>
      </c>
      <c r="E136" s="2" t="s">
        <v>76</v>
      </c>
      <c r="F136" s="2" t="s">
        <v>382</v>
      </c>
      <c r="G136" s="2" t="s">
        <v>487</v>
      </c>
      <c r="H136" s="24" t="s">
        <v>538</v>
      </c>
      <c r="I136" s="42" t="s">
        <v>384</v>
      </c>
      <c r="J136" s="37" t="s">
        <v>719</v>
      </c>
      <c r="K136" s="22" t="str">
        <f t="shared" si="2"/>
        <v>MF131Disco pastaDisco de freno no detiene motor por soltura eje - disco</v>
      </c>
      <c r="L136" s="25" t="s">
        <v>898</v>
      </c>
    </row>
    <row r="137" spans="2:12" x14ac:dyDescent="0.3">
      <c r="B137" s="2" t="s">
        <v>38</v>
      </c>
      <c r="C137" s="3" t="s">
        <v>74</v>
      </c>
      <c r="D137" s="2" t="s">
        <v>75</v>
      </c>
      <c r="E137" s="2"/>
      <c r="F137" s="2"/>
      <c r="G137" s="2"/>
      <c r="H137" s="24" t="s">
        <v>539</v>
      </c>
      <c r="I137" s="42" t="s">
        <v>383</v>
      </c>
      <c r="J137" s="37" t="s">
        <v>720</v>
      </c>
      <c r="K137" s="22" t="str">
        <f t="shared" si="2"/>
        <v>MF132Disco pastaDisco de freno no detiene motor por desgaste</v>
      </c>
      <c r="L137" s="25" t="s">
        <v>1049</v>
      </c>
    </row>
    <row r="138" spans="2:12" x14ac:dyDescent="0.3">
      <c r="B138" s="2" t="s">
        <v>38</v>
      </c>
      <c r="C138" s="3" t="s">
        <v>74</v>
      </c>
      <c r="D138" s="2" t="s">
        <v>75</v>
      </c>
      <c r="E138" s="2"/>
      <c r="F138" s="2"/>
      <c r="G138" s="2"/>
      <c r="H138" s="24" t="s">
        <v>540</v>
      </c>
      <c r="I138" s="42" t="s">
        <v>541</v>
      </c>
      <c r="J138" s="37" t="s">
        <v>721</v>
      </c>
      <c r="K138" s="22" t="str">
        <f t="shared" si="2"/>
        <v>MF133Disco pastaDisco de freno no frena motor por advesto desgastado</v>
      </c>
      <c r="L138" s="25" t="s">
        <v>1050</v>
      </c>
    </row>
    <row r="139" spans="2:12" x14ac:dyDescent="0.3">
      <c r="B139" s="2" t="s">
        <v>38</v>
      </c>
      <c r="C139" s="3" t="s">
        <v>74</v>
      </c>
      <c r="D139" s="2" t="s">
        <v>82</v>
      </c>
      <c r="E139" s="2" t="s">
        <v>78</v>
      </c>
      <c r="F139" s="2" t="s">
        <v>233</v>
      </c>
      <c r="G139" s="2" t="s">
        <v>487</v>
      </c>
      <c r="H139" s="24" t="s">
        <v>540</v>
      </c>
      <c r="I139" s="42" t="s">
        <v>385</v>
      </c>
      <c r="J139" s="28" t="s">
        <v>722</v>
      </c>
      <c r="K139" s="22" t="str">
        <f t="shared" si="2"/>
        <v>MF134bujes frenoEsferas no ruedan por falta de lubricacion</v>
      </c>
      <c r="L139" s="25" t="s">
        <v>1146</v>
      </c>
    </row>
    <row r="140" spans="2:12" x14ac:dyDescent="0.3">
      <c r="B140" s="2" t="s">
        <v>38</v>
      </c>
      <c r="C140" s="3" t="s">
        <v>74</v>
      </c>
      <c r="D140" s="2" t="s">
        <v>82</v>
      </c>
      <c r="E140" s="2"/>
      <c r="F140" s="2"/>
      <c r="G140" s="2"/>
      <c r="H140" s="24" t="s">
        <v>540</v>
      </c>
      <c r="I140" s="42" t="s">
        <v>542</v>
      </c>
      <c r="J140" s="37" t="s">
        <v>723</v>
      </c>
      <c r="K140" s="22" t="str">
        <f t="shared" si="2"/>
        <v>MF135bujes frenoEsferas no ruedan por cantidades incompletas</v>
      </c>
      <c r="L140" s="25" t="s">
        <v>1147</v>
      </c>
    </row>
    <row r="141" spans="2:12" x14ac:dyDescent="0.3">
      <c r="B141" s="2" t="s">
        <v>38</v>
      </c>
      <c r="C141" s="3" t="s">
        <v>74</v>
      </c>
      <c r="D141" s="2" t="s">
        <v>82</v>
      </c>
      <c r="E141" s="2"/>
      <c r="F141" s="2"/>
      <c r="G141" s="2"/>
      <c r="H141" s="24" t="s">
        <v>540</v>
      </c>
      <c r="I141" s="42" t="s">
        <v>386</v>
      </c>
      <c r="J141" s="28" t="s">
        <v>724</v>
      </c>
      <c r="K141" s="22" t="str">
        <f t="shared" si="2"/>
        <v>MF136bujes frenoEsferas no ruedan por desgaste</v>
      </c>
      <c r="L141" s="25" t="s">
        <v>1148</v>
      </c>
    </row>
    <row r="142" spans="2:12" x14ac:dyDescent="0.3">
      <c r="B142" s="2" t="s">
        <v>38</v>
      </c>
      <c r="C142" s="3" t="s">
        <v>74</v>
      </c>
      <c r="D142" s="2" t="s">
        <v>82</v>
      </c>
      <c r="E142" s="2"/>
      <c r="F142" s="2"/>
      <c r="G142" s="2"/>
      <c r="H142" s="24" t="s">
        <v>540</v>
      </c>
      <c r="I142" s="42" t="s">
        <v>387</v>
      </c>
      <c r="J142" s="37" t="s">
        <v>725</v>
      </c>
      <c r="K142" s="22" t="str">
        <f t="shared" si="2"/>
        <v>MF137bujes frenoBujes no se desplazan por desgaste</v>
      </c>
      <c r="L142" s="25" t="s">
        <v>1149</v>
      </c>
    </row>
    <row r="143" spans="2:12" x14ac:dyDescent="0.3">
      <c r="B143" s="2" t="s">
        <v>38</v>
      </c>
      <c r="C143" s="3" t="s">
        <v>74</v>
      </c>
      <c r="D143" s="2" t="s">
        <v>82</v>
      </c>
      <c r="E143" s="2" t="s">
        <v>79</v>
      </c>
      <c r="F143" s="2" t="s">
        <v>234</v>
      </c>
      <c r="G143" s="2" t="s">
        <v>487</v>
      </c>
      <c r="H143" s="24" t="s">
        <v>540</v>
      </c>
      <c r="I143" s="43" t="s">
        <v>543</v>
      </c>
      <c r="J143" s="37" t="s">
        <v>726</v>
      </c>
      <c r="K143" s="22" t="str">
        <f t="shared" si="2"/>
        <v>MF138bujes frenoResorte cedido por desgaste</v>
      </c>
      <c r="L143" s="25" t="s">
        <v>1150</v>
      </c>
    </row>
    <row r="144" spans="2:12" x14ac:dyDescent="0.3">
      <c r="B144" s="2" t="s">
        <v>38</v>
      </c>
      <c r="C144" s="3" t="s">
        <v>74</v>
      </c>
      <c r="D144" s="2" t="s">
        <v>80</v>
      </c>
      <c r="E144" s="2" t="s">
        <v>80</v>
      </c>
      <c r="F144" s="2" t="s">
        <v>235</v>
      </c>
      <c r="G144" s="2" t="s">
        <v>487</v>
      </c>
      <c r="H144" s="24" t="s">
        <v>540</v>
      </c>
      <c r="I144" s="42" t="s">
        <v>388</v>
      </c>
      <c r="J144" s="37" t="s">
        <v>727</v>
      </c>
      <c r="K144" s="22" t="str">
        <f t="shared" si="2"/>
        <v>MF139arandela concavaArandela no apreta por desgaste</v>
      </c>
      <c r="L144" s="25" t="s">
        <v>899</v>
      </c>
    </row>
    <row r="145" spans="2:12" x14ac:dyDescent="0.3">
      <c r="B145" s="2" t="s">
        <v>38</v>
      </c>
      <c r="C145" s="3" t="s">
        <v>74</v>
      </c>
      <c r="D145" s="2" t="s">
        <v>81</v>
      </c>
      <c r="E145" s="2" t="s">
        <v>81</v>
      </c>
      <c r="F145" s="2" t="s">
        <v>236</v>
      </c>
      <c r="G145" s="2" t="s">
        <v>487</v>
      </c>
      <c r="H145" s="24" t="s">
        <v>544</v>
      </c>
      <c r="I145" s="42" t="s">
        <v>389</v>
      </c>
      <c r="J145" s="37" t="s">
        <v>728</v>
      </c>
      <c r="K145" s="22" t="str">
        <f t="shared" si="2"/>
        <v>MF140tornillos frenoTornillos no apretan por desgaste</v>
      </c>
      <c r="L145" s="25" t="s">
        <v>900</v>
      </c>
    </row>
    <row r="146" spans="2:12" x14ac:dyDescent="0.3">
      <c r="B146" s="2" t="s">
        <v>38</v>
      </c>
      <c r="C146" s="3" t="s">
        <v>74</v>
      </c>
      <c r="D146" s="2" t="s">
        <v>81</v>
      </c>
      <c r="E146" s="2"/>
      <c r="F146" s="2"/>
      <c r="G146" s="2"/>
      <c r="H146" s="24" t="s">
        <v>544</v>
      </c>
      <c r="I146" s="42" t="s">
        <v>390</v>
      </c>
      <c r="J146" s="37" t="s">
        <v>729</v>
      </c>
      <c r="K146" s="22" t="str">
        <f t="shared" si="2"/>
        <v>MF141tornillos frenoTornillos no apretan por aflojamiento</v>
      </c>
      <c r="L146" s="25" t="s">
        <v>1051</v>
      </c>
    </row>
    <row r="147" spans="2:12" x14ac:dyDescent="0.3">
      <c r="B147" s="2" t="s">
        <v>38</v>
      </c>
      <c r="C147" s="3" t="s">
        <v>74</v>
      </c>
      <c r="D147" s="2" t="s">
        <v>81</v>
      </c>
      <c r="E147" s="2"/>
      <c r="F147" s="2"/>
      <c r="G147" s="2"/>
      <c r="H147" s="24" t="s">
        <v>544</v>
      </c>
      <c r="I147" s="42" t="s">
        <v>391</v>
      </c>
      <c r="J147" s="37" t="s">
        <v>730</v>
      </c>
      <c r="K147" s="22" t="str">
        <f t="shared" si="2"/>
        <v>MF142tornillos frenoTornillos no apretan por falta de tuerca de seguridad / wasa / Arandela</v>
      </c>
      <c r="L147" s="25" t="s">
        <v>1052</v>
      </c>
    </row>
    <row r="148" spans="2:12" x14ac:dyDescent="0.3">
      <c r="B148" s="2" t="s">
        <v>38</v>
      </c>
      <c r="C148" s="3" t="s">
        <v>74</v>
      </c>
      <c r="D148" s="2" t="s">
        <v>1135</v>
      </c>
      <c r="E148" s="2" t="s">
        <v>238</v>
      </c>
      <c r="F148" s="2" t="s">
        <v>545</v>
      </c>
      <c r="G148" s="2" t="s">
        <v>487</v>
      </c>
      <c r="H148" s="24" t="s">
        <v>540</v>
      </c>
      <c r="I148" s="42" t="s">
        <v>392</v>
      </c>
      <c r="J148" s="37" t="s">
        <v>731</v>
      </c>
      <c r="K148" s="22" t="str">
        <f t="shared" si="2"/>
        <v>MF143Tornillo regulador frenoTornillo no regula por desgaste en rosca</v>
      </c>
      <c r="L148" s="25" t="s">
        <v>1151</v>
      </c>
    </row>
    <row r="149" spans="2:12" x14ac:dyDescent="0.3">
      <c r="B149" s="2" t="s">
        <v>38</v>
      </c>
      <c r="C149" s="3" t="s">
        <v>74</v>
      </c>
      <c r="D149" s="2" t="s">
        <v>1135</v>
      </c>
      <c r="E149" s="2"/>
      <c r="F149" s="2"/>
      <c r="G149" s="2"/>
      <c r="H149" s="24" t="s">
        <v>540</v>
      </c>
      <c r="I149" s="42" t="s">
        <v>393</v>
      </c>
      <c r="J149" s="37" t="s">
        <v>732</v>
      </c>
      <c r="K149" s="22" t="str">
        <f t="shared" si="2"/>
        <v>MF144Tornillo regulador frenoTornillo no regula por pega mecánica del conjunto freno</v>
      </c>
      <c r="L149" s="25" t="s">
        <v>1152</v>
      </c>
    </row>
    <row r="150" spans="2:12" x14ac:dyDescent="0.3">
      <c r="B150" s="2" t="s">
        <v>38</v>
      </c>
      <c r="C150" s="3" t="s">
        <v>74</v>
      </c>
      <c r="D150" s="2" t="s">
        <v>1135</v>
      </c>
      <c r="E150" s="2"/>
      <c r="F150" s="2"/>
      <c r="G150" s="2"/>
      <c r="H150" s="24" t="s">
        <v>547</v>
      </c>
      <c r="I150" s="43" t="s">
        <v>546</v>
      </c>
      <c r="J150" s="37" t="s">
        <v>733</v>
      </c>
      <c r="K150" s="22" t="str">
        <f t="shared" si="2"/>
        <v>MF145Tornillo regulador frenoTornillo mal roscado</v>
      </c>
      <c r="L150" s="25" t="s">
        <v>1153</v>
      </c>
    </row>
    <row r="151" spans="2:12" x14ac:dyDescent="0.3">
      <c r="B151" s="2" t="s">
        <v>38</v>
      </c>
      <c r="C151" s="3" t="s">
        <v>74</v>
      </c>
      <c r="D151" s="2" t="s">
        <v>1136</v>
      </c>
      <c r="E151" s="2" t="s">
        <v>241</v>
      </c>
      <c r="F151" s="2" t="s">
        <v>548</v>
      </c>
      <c r="G151" s="2" t="s">
        <v>487</v>
      </c>
      <c r="H151" s="24" t="s">
        <v>540</v>
      </c>
      <c r="I151" s="42" t="s">
        <v>394</v>
      </c>
      <c r="J151" s="37" t="s">
        <v>734</v>
      </c>
      <c r="K151" s="22" t="str">
        <f t="shared" si="2"/>
        <v>MF146resorte presion frenoResorte no genera presion por fractura o cedido</v>
      </c>
      <c r="L151" s="25" t="s">
        <v>1154</v>
      </c>
    </row>
    <row r="152" spans="2:12" x14ac:dyDescent="0.3">
      <c r="B152" s="2" t="s">
        <v>38</v>
      </c>
      <c r="C152" s="3" t="s">
        <v>74</v>
      </c>
      <c r="D152" s="2" t="s">
        <v>1136</v>
      </c>
      <c r="E152" s="2"/>
      <c r="F152" s="2"/>
      <c r="G152" s="2"/>
      <c r="H152" s="24" t="s">
        <v>540</v>
      </c>
      <c r="I152" s="42" t="s">
        <v>395</v>
      </c>
      <c r="J152" s="37" t="s">
        <v>735</v>
      </c>
      <c r="K152" s="22" t="str">
        <f t="shared" si="2"/>
        <v>MF147resorte presion frenoResorte no genera presion por conjunto flojo</v>
      </c>
      <c r="L152" s="25" t="s">
        <v>1155</v>
      </c>
    </row>
    <row r="153" spans="2:12" x14ac:dyDescent="0.3">
      <c r="B153" s="2" t="s">
        <v>38</v>
      </c>
      <c r="C153" s="3" t="s">
        <v>74</v>
      </c>
      <c r="D153" s="2" t="s">
        <v>1136</v>
      </c>
      <c r="E153" s="2"/>
      <c r="F153" s="2"/>
      <c r="G153" s="2"/>
      <c r="H153" s="24" t="s">
        <v>547</v>
      </c>
      <c r="I153" s="42" t="s">
        <v>549</v>
      </c>
      <c r="J153" s="37" t="s">
        <v>736</v>
      </c>
      <c r="K153" s="22" t="str">
        <f t="shared" si="2"/>
        <v>MF148resorte presion frenoResorte muy apretado por exceso de tension</v>
      </c>
      <c r="L153" s="25" t="s">
        <v>1156</v>
      </c>
    </row>
    <row r="154" spans="2:12" x14ac:dyDescent="0.3">
      <c r="B154" s="2" t="s">
        <v>38</v>
      </c>
      <c r="C154" s="3" t="s">
        <v>83</v>
      </c>
      <c r="D154" s="2" t="s">
        <v>1137</v>
      </c>
      <c r="E154" s="2" t="s">
        <v>40</v>
      </c>
      <c r="F154" s="2" t="s">
        <v>243</v>
      </c>
      <c r="G154" s="2" t="s">
        <v>487</v>
      </c>
      <c r="H154" s="24" t="s">
        <v>550</v>
      </c>
      <c r="I154" s="42" t="s">
        <v>396</v>
      </c>
      <c r="J154" s="37" t="s">
        <v>737</v>
      </c>
      <c r="K154" s="22" t="str">
        <f t="shared" si="2"/>
        <v>MF149Corona bronceCorona no reduce por dientes fracturados</v>
      </c>
      <c r="L154" s="25" t="s">
        <v>1157</v>
      </c>
    </row>
    <row r="155" spans="2:12" x14ac:dyDescent="0.3">
      <c r="B155" s="2" t="s">
        <v>38</v>
      </c>
      <c r="C155" s="3" t="s">
        <v>83</v>
      </c>
      <c r="D155" s="2" t="s">
        <v>1137</v>
      </c>
      <c r="E155" s="2"/>
      <c r="F155" s="2"/>
      <c r="G155" s="2"/>
      <c r="H155" s="24" t="s">
        <v>551</v>
      </c>
      <c r="I155" s="42" t="s">
        <v>397</v>
      </c>
      <c r="J155" s="37" t="s">
        <v>738</v>
      </c>
      <c r="K155" s="22" t="str">
        <f t="shared" si="2"/>
        <v>MF150Corona bronceCorona no reduce por pega mecanica</v>
      </c>
      <c r="L155" s="25" t="s">
        <v>1158</v>
      </c>
    </row>
    <row r="156" spans="2:12" x14ac:dyDescent="0.3">
      <c r="B156" s="2" t="s">
        <v>38</v>
      </c>
      <c r="C156" s="3" t="s">
        <v>83</v>
      </c>
      <c r="D156" s="2" t="s">
        <v>1137</v>
      </c>
      <c r="E156" s="2"/>
      <c r="F156" s="2" t="s">
        <v>244</v>
      </c>
      <c r="G156" s="2"/>
      <c r="H156" s="24" t="s">
        <v>529</v>
      </c>
      <c r="I156" s="42" t="s">
        <v>398</v>
      </c>
      <c r="J156" s="37" t="s">
        <v>739</v>
      </c>
      <c r="K156" s="22" t="str">
        <f t="shared" si="2"/>
        <v>MF151Corona bronceCorona no transmite torque requerido por falta de fuerza en motor</v>
      </c>
      <c r="L156" s="25" t="s">
        <v>1159</v>
      </c>
    </row>
    <row r="157" spans="2:12" x14ac:dyDescent="0.3">
      <c r="B157" s="2" t="s">
        <v>38</v>
      </c>
      <c r="C157" s="3" t="s">
        <v>83</v>
      </c>
      <c r="D157" s="2" t="s">
        <v>85</v>
      </c>
      <c r="E157" s="2" t="s">
        <v>85</v>
      </c>
      <c r="F157" s="2" t="s">
        <v>245</v>
      </c>
      <c r="G157" s="2" t="s">
        <v>487</v>
      </c>
      <c r="H157" s="24" t="s">
        <v>552</v>
      </c>
      <c r="I157" s="42" t="s">
        <v>553</v>
      </c>
      <c r="J157" s="37" t="s">
        <v>740</v>
      </c>
      <c r="K157" s="22" t="str">
        <f t="shared" si="2"/>
        <v>MF152Araña elastomeroAraña floja por desgaste</v>
      </c>
      <c r="L157" s="25" t="s">
        <v>901</v>
      </c>
    </row>
    <row r="158" spans="2:12" x14ac:dyDescent="0.3">
      <c r="B158" s="2" t="s">
        <v>38</v>
      </c>
      <c r="C158" s="3" t="s">
        <v>83</v>
      </c>
      <c r="D158" s="2" t="s">
        <v>85</v>
      </c>
      <c r="E158" s="2"/>
      <c r="F158" s="2" t="s">
        <v>246</v>
      </c>
      <c r="G158" s="2" t="s">
        <v>487</v>
      </c>
      <c r="H158" s="24" t="s">
        <v>554</v>
      </c>
      <c r="I158" s="42" t="s">
        <v>399</v>
      </c>
      <c r="J158" s="37" t="s">
        <v>741</v>
      </c>
      <c r="K158" s="22" t="str">
        <f t="shared" si="2"/>
        <v>MF153Araña elastomeroAraña no absorve energia por material mal seleccionado</v>
      </c>
      <c r="L158" s="25" t="s">
        <v>1053</v>
      </c>
    </row>
    <row r="159" spans="2:12" x14ac:dyDescent="0.3">
      <c r="B159" s="2" t="s">
        <v>38</v>
      </c>
      <c r="C159" s="3" t="s">
        <v>83</v>
      </c>
      <c r="D159" s="2" t="s">
        <v>86</v>
      </c>
      <c r="E159" s="2" t="s">
        <v>92</v>
      </c>
      <c r="F159" s="2" t="s">
        <v>251</v>
      </c>
      <c r="G159" s="2" t="s">
        <v>487</v>
      </c>
      <c r="H159" s="24" t="s">
        <v>554</v>
      </c>
      <c r="I159" s="42" t="s">
        <v>400</v>
      </c>
      <c r="J159" s="37" t="s">
        <v>742</v>
      </c>
      <c r="K159" s="22" t="str">
        <f t="shared" si="2"/>
        <v>MF154RetenedoresRetenedor permite paso de aceite por eje doblado</v>
      </c>
      <c r="L159" s="25" t="s">
        <v>902</v>
      </c>
    </row>
    <row r="160" spans="2:12" x14ac:dyDescent="0.3">
      <c r="B160" s="2" t="s">
        <v>38</v>
      </c>
      <c r="C160" s="3" t="s">
        <v>83</v>
      </c>
      <c r="D160" s="2" t="s">
        <v>86</v>
      </c>
      <c r="E160" s="2"/>
      <c r="F160" s="2"/>
      <c r="G160" s="2"/>
      <c r="H160" s="24" t="s">
        <v>555</v>
      </c>
      <c r="I160" s="42" t="s">
        <v>401</v>
      </c>
      <c r="J160" s="37" t="s">
        <v>743</v>
      </c>
      <c r="K160" s="22" t="str">
        <f t="shared" si="2"/>
        <v>MF155RetenedoresRetenedor permite paso por material inapropiado</v>
      </c>
      <c r="L160" s="25" t="s">
        <v>1054</v>
      </c>
    </row>
    <row r="161" spans="2:12" x14ac:dyDescent="0.3">
      <c r="B161" s="2" t="s">
        <v>38</v>
      </c>
      <c r="C161" s="3" t="s">
        <v>83</v>
      </c>
      <c r="D161" s="2" t="s">
        <v>86</v>
      </c>
      <c r="E161" s="2"/>
      <c r="F161" s="2"/>
      <c r="G161" s="2"/>
      <c r="H161" s="24" t="s">
        <v>555</v>
      </c>
      <c r="I161" s="42" t="s">
        <v>402</v>
      </c>
      <c r="J161" s="37" t="s">
        <v>744</v>
      </c>
      <c r="K161" s="22" t="str">
        <f t="shared" si="2"/>
        <v>MF156RetenedoresRetenedor permite paso por alojamiento sin ajuste (se mueve)</v>
      </c>
      <c r="L161" s="25" t="s">
        <v>1055</v>
      </c>
    </row>
    <row r="162" spans="2:12" x14ac:dyDescent="0.3">
      <c r="B162" s="2" t="s">
        <v>38</v>
      </c>
      <c r="C162" s="3" t="s">
        <v>83</v>
      </c>
      <c r="D162" s="2" t="s">
        <v>87</v>
      </c>
      <c r="E162" s="2" t="s">
        <v>93</v>
      </c>
      <c r="F162" s="2" t="s">
        <v>247</v>
      </c>
      <c r="G162" s="2" t="s">
        <v>487</v>
      </c>
      <c r="H162" s="24" t="s">
        <v>556</v>
      </c>
      <c r="I162" s="42" t="s">
        <v>403</v>
      </c>
      <c r="J162" s="37" t="s">
        <v>745</v>
      </c>
      <c r="K162" s="22" t="str">
        <f t="shared" si="2"/>
        <v>MF157Rodamientos eje entradaRodamiento no gira por desgaste</v>
      </c>
      <c r="L162" s="25" t="s">
        <v>903</v>
      </c>
    </row>
    <row r="163" spans="2:12" x14ac:dyDescent="0.3">
      <c r="B163" s="2" t="s">
        <v>38</v>
      </c>
      <c r="C163" s="3" t="s">
        <v>83</v>
      </c>
      <c r="D163" s="2" t="s">
        <v>87</v>
      </c>
      <c r="E163" s="2"/>
      <c r="F163" s="2"/>
      <c r="G163" s="2"/>
      <c r="H163" s="24" t="s">
        <v>556</v>
      </c>
      <c r="I163" s="42" t="s">
        <v>404</v>
      </c>
      <c r="J163" s="37" t="s">
        <v>746</v>
      </c>
      <c r="K163" s="22" t="str">
        <f t="shared" si="2"/>
        <v>MF158Rodamientos eje entradaRodamiento no gira por falta de lubricacion (nivel bajo de aceite)</v>
      </c>
      <c r="L163" s="25" t="s">
        <v>1056</v>
      </c>
    </row>
    <row r="164" spans="2:12" x14ac:dyDescent="0.3">
      <c r="B164" s="2" t="s">
        <v>38</v>
      </c>
      <c r="C164" s="3" t="s">
        <v>83</v>
      </c>
      <c r="D164" s="2" t="s">
        <v>87</v>
      </c>
      <c r="E164" s="2"/>
      <c r="F164" s="2"/>
      <c r="G164" s="2"/>
      <c r="H164" s="24" t="s">
        <v>550</v>
      </c>
      <c r="I164" s="42" t="s">
        <v>405</v>
      </c>
      <c r="J164" s="37" t="s">
        <v>747</v>
      </c>
      <c r="K164" s="22" t="str">
        <f t="shared" si="2"/>
        <v>MF159Rodamientos eje entradaRodamiento no gira por sobreajuste con el eje</v>
      </c>
      <c r="L164" s="25" t="s">
        <v>1057</v>
      </c>
    </row>
    <row r="165" spans="2:12" x14ac:dyDescent="0.3">
      <c r="B165" s="2" t="s">
        <v>38</v>
      </c>
      <c r="C165" s="3" t="s">
        <v>83</v>
      </c>
      <c r="D165" s="2" t="s">
        <v>87</v>
      </c>
      <c r="E165" s="2"/>
      <c r="F165" s="2"/>
      <c r="G165" s="2"/>
      <c r="H165" s="24" t="s">
        <v>556</v>
      </c>
      <c r="I165" s="42" t="s">
        <v>406</v>
      </c>
      <c r="J165" s="37" t="s">
        <v>748</v>
      </c>
      <c r="K165" s="22" t="str">
        <f t="shared" si="2"/>
        <v>MF160Rodamientos eje entradaRodamiento no gira por pista floja</v>
      </c>
      <c r="L165" s="25" t="s">
        <v>1058</v>
      </c>
    </row>
    <row r="166" spans="2:12" x14ac:dyDescent="0.3">
      <c r="B166" s="2" t="s">
        <v>38</v>
      </c>
      <c r="C166" s="3" t="s">
        <v>83</v>
      </c>
      <c r="D166" s="2" t="s">
        <v>87</v>
      </c>
      <c r="E166" s="2"/>
      <c r="F166" s="2" t="s">
        <v>248</v>
      </c>
      <c r="G166" s="2" t="s">
        <v>487</v>
      </c>
      <c r="H166" s="43" t="s">
        <v>556</v>
      </c>
      <c r="I166" s="42" t="s">
        <v>409</v>
      </c>
      <c r="J166" s="37" t="s">
        <v>749</v>
      </c>
      <c r="K166" s="22" t="str">
        <f t="shared" si="2"/>
        <v>MF161Rodamientos eje entradaRodamiento no soporta carga por cambio de especificacion / calidad</v>
      </c>
      <c r="L166" s="25" t="s">
        <v>1059</v>
      </c>
    </row>
    <row r="167" spans="2:12" x14ac:dyDescent="0.3">
      <c r="B167" s="2" t="s">
        <v>38</v>
      </c>
      <c r="C167" s="3" t="s">
        <v>83</v>
      </c>
      <c r="D167" s="2" t="s">
        <v>87</v>
      </c>
      <c r="E167" s="2"/>
      <c r="F167" s="2"/>
      <c r="G167" s="2"/>
      <c r="H167" s="24" t="s">
        <v>556</v>
      </c>
      <c r="I167" s="42" t="s">
        <v>408</v>
      </c>
      <c r="J167" s="37" t="s">
        <v>750</v>
      </c>
      <c r="K167" s="22" t="str">
        <f t="shared" si="2"/>
        <v>MF162Rodamientos eje entradaRodamiento no soporta carga por sobrecarga de equipo</v>
      </c>
      <c r="L167" s="25" t="s">
        <v>1060</v>
      </c>
    </row>
    <row r="168" spans="2:12" x14ac:dyDescent="0.3">
      <c r="B168" s="2" t="s">
        <v>38</v>
      </c>
      <c r="C168" s="3" t="s">
        <v>83</v>
      </c>
      <c r="D168" s="2" t="s">
        <v>87</v>
      </c>
      <c r="E168" s="2"/>
      <c r="F168" s="2"/>
      <c r="G168" s="2"/>
      <c r="H168" s="24" t="s">
        <v>556</v>
      </c>
      <c r="I168" s="42" t="s">
        <v>407</v>
      </c>
      <c r="J168" s="37" t="s">
        <v>751</v>
      </c>
      <c r="K168" s="22" t="str">
        <f t="shared" si="2"/>
        <v>MF163Rodamientos eje entradaRodamiento no soporta carga por mal montaje</v>
      </c>
      <c r="L168" s="25" t="s">
        <v>1061</v>
      </c>
    </row>
    <row r="169" spans="2:12" x14ac:dyDescent="0.3">
      <c r="B169" s="2" t="s">
        <v>38</v>
      </c>
      <c r="C169" s="3" t="s">
        <v>83</v>
      </c>
      <c r="D169" s="2" t="s">
        <v>88</v>
      </c>
      <c r="E169" s="2" t="s">
        <v>93</v>
      </c>
      <c r="F169" s="2" t="s">
        <v>249</v>
      </c>
      <c r="G169" s="2" t="s">
        <v>487</v>
      </c>
      <c r="H169" s="24" t="s">
        <v>556</v>
      </c>
      <c r="I169" s="42" t="s">
        <v>403</v>
      </c>
      <c r="J169" s="37" t="s">
        <v>752</v>
      </c>
      <c r="K169" s="22" t="str">
        <f t="shared" si="2"/>
        <v>MF164Rodamientos coronaRodamiento no gira por desgaste</v>
      </c>
      <c r="L169" s="25" t="s">
        <v>904</v>
      </c>
    </row>
    <row r="170" spans="2:12" x14ac:dyDescent="0.3">
      <c r="B170" s="2" t="s">
        <v>38</v>
      </c>
      <c r="C170" s="3" t="s">
        <v>83</v>
      </c>
      <c r="D170" s="2" t="s">
        <v>88</v>
      </c>
      <c r="E170" s="2"/>
      <c r="F170" s="2"/>
      <c r="G170" s="2"/>
      <c r="H170" s="24" t="s">
        <v>556</v>
      </c>
      <c r="I170" s="42" t="s">
        <v>404</v>
      </c>
      <c r="J170" s="37" t="s">
        <v>753</v>
      </c>
      <c r="K170" s="22" t="str">
        <f t="shared" si="2"/>
        <v>MF165Rodamientos coronaRodamiento no gira por falta de lubricacion (nivel bajo de aceite)</v>
      </c>
      <c r="L170" s="25" t="s">
        <v>1062</v>
      </c>
    </row>
    <row r="171" spans="2:12" x14ac:dyDescent="0.3">
      <c r="B171" s="2" t="s">
        <v>38</v>
      </c>
      <c r="C171" s="3" t="s">
        <v>83</v>
      </c>
      <c r="D171" s="2" t="s">
        <v>88</v>
      </c>
      <c r="E171" s="2"/>
      <c r="F171" s="2"/>
      <c r="G171" s="2"/>
      <c r="H171" s="24" t="s">
        <v>550</v>
      </c>
      <c r="I171" s="42" t="s">
        <v>405</v>
      </c>
      <c r="J171" s="37" t="s">
        <v>754</v>
      </c>
      <c r="K171" s="22" t="str">
        <f t="shared" si="2"/>
        <v>MF166Rodamientos coronaRodamiento no gira por sobreajuste con el eje</v>
      </c>
      <c r="L171" s="25" t="s">
        <v>1063</v>
      </c>
    </row>
    <row r="172" spans="2:12" x14ac:dyDescent="0.3">
      <c r="B172" s="2" t="s">
        <v>38</v>
      </c>
      <c r="C172" s="3" t="s">
        <v>83</v>
      </c>
      <c r="D172" s="2" t="s">
        <v>88</v>
      </c>
      <c r="E172" s="2"/>
      <c r="F172" s="2"/>
      <c r="G172" s="2"/>
      <c r="H172" s="24" t="s">
        <v>556</v>
      </c>
      <c r="I172" s="42" t="s">
        <v>406</v>
      </c>
      <c r="J172" s="37" t="s">
        <v>755</v>
      </c>
      <c r="K172" s="22" t="str">
        <f t="shared" si="2"/>
        <v>MF167Rodamientos coronaRodamiento no gira por pista floja</v>
      </c>
      <c r="L172" s="25" t="s">
        <v>1064</v>
      </c>
    </row>
    <row r="173" spans="2:12" x14ac:dyDescent="0.3">
      <c r="B173" s="2" t="s">
        <v>38</v>
      </c>
      <c r="C173" s="3" t="s">
        <v>83</v>
      </c>
      <c r="D173" s="2" t="s">
        <v>88</v>
      </c>
      <c r="E173" s="2"/>
      <c r="F173" s="2" t="s">
        <v>248</v>
      </c>
      <c r="G173" s="2" t="s">
        <v>487</v>
      </c>
      <c r="H173" s="43" t="s">
        <v>556</v>
      </c>
      <c r="I173" s="42" t="s">
        <v>409</v>
      </c>
      <c r="J173" s="37" t="s">
        <v>756</v>
      </c>
      <c r="K173" s="22" t="str">
        <f t="shared" si="2"/>
        <v>MF168Rodamientos coronaRodamiento no soporta carga por cambio de especificacion / calidad</v>
      </c>
      <c r="L173" s="25" t="s">
        <v>1065</v>
      </c>
    </row>
    <row r="174" spans="2:12" x14ac:dyDescent="0.3">
      <c r="B174" s="2" t="s">
        <v>38</v>
      </c>
      <c r="C174" s="3" t="s">
        <v>83</v>
      </c>
      <c r="D174" s="2" t="s">
        <v>88</v>
      </c>
      <c r="E174" s="2"/>
      <c r="F174" s="2"/>
      <c r="G174" s="2"/>
      <c r="H174" s="24" t="s">
        <v>556</v>
      </c>
      <c r="I174" s="42" t="s">
        <v>408</v>
      </c>
      <c r="J174" s="37" t="s">
        <v>757</v>
      </c>
      <c r="K174" s="22" t="str">
        <f t="shared" si="2"/>
        <v>MF169Rodamientos coronaRodamiento no soporta carga por sobrecarga de equipo</v>
      </c>
      <c r="L174" s="25" t="s">
        <v>1066</v>
      </c>
    </row>
    <row r="175" spans="2:12" x14ac:dyDescent="0.3">
      <c r="B175" s="2" t="s">
        <v>38</v>
      </c>
      <c r="C175" s="3" t="s">
        <v>83</v>
      </c>
      <c r="D175" s="2" t="s">
        <v>88</v>
      </c>
      <c r="E175" s="2"/>
      <c r="F175" s="2"/>
      <c r="G175" s="2"/>
      <c r="H175" s="24" t="s">
        <v>556</v>
      </c>
      <c r="I175" s="42" t="s">
        <v>407</v>
      </c>
      <c r="J175" s="37" t="s">
        <v>758</v>
      </c>
      <c r="K175" s="22" t="str">
        <f t="shared" si="2"/>
        <v>MF170Rodamientos coronaRodamiento no soporta carga por mal montaje</v>
      </c>
      <c r="L175" s="25" t="s">
        <v>1067</v>
      </c>
    </row>
    <row r="176" spans="2:12" x14ac:dyDescent="0.3">
      <c r="B176" s="2" t="s">
        <v>38</v>
      </c>
      <c r="C176" s="3" t="s">
        <v>83</v>
      </c>
      <c r="D176" s="2" t="s">
        <v>89</v>
      </c>
      <c r="E176" s="2" t="s">
        <v>92</v>
      </c>
      <c r="F176" s="2" t="s">
        <v>250</v>
      </c>
      <c r="G176" s="2" t="s">
        <v>487</v>
      </c>
      <c r="H176" s="24" t="s">
        <v>554</v>
      </c>
      <c r="I176" s="42" t="s">
        <v>400</v>
      </c>
      <c r="J176" s="37" t="s">
        <v>759</v>
      </c>
      <c r="K176" s="22" t="str">
        <f t="shared" si="2"/>
        <v>MF171retenedores eje de coronaRetenedor permite paso de aceite por eje doblado</v>
      </c>
      <c r="L176" s="25" t="s">
        <v>905</v>
      </c>
    </row>
    <row r="177" spans="2:12" x14ac:dyDescent="0.3">
      <c r="B177" s="2" t="s">
        <v>38</v>
      </c>
      <c r="C177" s="3" t="s">
        <v>83</v>
      </c>
      <c r="D177" s="2" t="s">
        <v>89</v>
      </c>
      <c r="E177" s="2"/>
      <c r="F177" s="2"/>
      <c r="G177" s="2"/>
      <c r="H177" s="24" t="s">
        <v>555</v>
      </c>
      <c r="I177" s="42" t="s">
        <v>401</v>
      </c>
      <c r="J177" s="37" t="s">
        <v>760</v>
      </c>
      <c r="K177" s="22" t="str">
        <f t="shared" si="2"/>
        <v>MF172retenedores eje de coronaRetenedor permite paso por material inapropiado</v>
      </c>
      <c r="L177" s="25" t="s">
        <v>1068</v>
      </c>
    </row>
    <row r="178" spans="2:12" x14ac:dyDescent="0.3">
      <c r="B178" s="2" t="s">
        <v>38</v>
      </c>
      <c r="C178" s="3" t="s">
        <v>83</v>
      </c>
      <c r="D178" s="2" t="s">
        <v>89</v>
      </c>
      <c r="E178" s="2"/>
      <c r="F178" s="2"/>
      <c r="G178" s="2"/>
      <c r="H178" s="24" t="s">
        <v>555</v>
      </c>
      <c r="I178" s="42" t="s">
        <v>402</v>
      </c>
      <c r="J178" s="37" t="s">
        <v>761</v>
      </c>
      <c r="K178" s="22" t="str">
        <f t="shared" si="2"/>
        <v>MF173retenedores eje de coronaRetenedor permite paso por alojamiento sin ajuste (se mueve)</v>
      </c>
      <c r="L178" s="25" t="s">
        <v>1069</v>
      </c>
    </row>
    <row r="179" spans="2:12" x14ac:dyDescent="0.3">
      <c r="B179" s="2" t="s">
        <v>38</v>
      </c>
      <c r="C179" s="3" t="s">
        <v>83</v>
      </c>
      <c r="D179" s="2" t="s">
        <v>90</v>
      </c>
      <c r="E179" s="2" t="s">
        <v>40</v>
      </c>
      <c r="F179" s="2" t="s">
        <v>252</v>
      </c>
      <c r="G179" s="2" t="s">
        <v>487</v>
      </c>
      <c r="H179" s="24" t="s">
        <v>557</v>
      </c>
      <c r="I179" s="42" t="s">
        <v>410</v>
      </c>
      <c r="J179" s="37" t="s">
        <v>762</v>
      </c>
      <c r="K179" s="22" t="str">
        <f t="shared" si="2"/>
        <v>MF174Piñon de salidaPiñon no gira por diente roto</v>
      </c>
      <c r="L179" s="25" t="s">
        <v>906</v>
      </c>
    </row>
    <row r="180" spans="2:12" x14ac:dyDescent="0.3">
      <c r="B180" s="2" t="s">
        <v>38</v>
      </c>
      <c r="C180" s="3" t="s">
        <v>83</v>
      </c>
      <c r="D180" s="2" t="s">
        <v>90</v>
      </c>
      <c r="E180" s="2"/>
      <c r="F180" s="2"/>
      <c r="G180" s="2"/>
      <c r="H180" s="24" t="s">
        <v>557</v>
      </c>
      <c r="I180" s="42" t="s">
        <v>412</v>
      </c>
      <c r="J180" s="37" t="s">
        <v>763</v>
      </c>
      <c r="K180" s="22" t="str">
        <f t="shared" si="2"/>
        <v>MF175Piñon de salidaPiñon no gira por soltura de tuerca o arandela pinadora</v>
      </c>
      <c r="L180" s="25" t="s">
        <v>1070</v>
      </c>
    </row>
    <row r="181" spans="2:12" x14ac:dyDescent="0.3">
      <c r="B181" s="2" t="s">
        <v>38</v>
      </c>
      <c r="C181" s="3" t="s">
        <v>83</v>
      </c>
      <c r="D181" s="2" t="s">
        <v>90</v>
      </c>
      <c r="E181" s="2"/>
      <c r="F181" s="2"/>
      <c r="G181" s="2"/>
      <c r="H181" s="24" t="s">
        <v>557</v>
      </c>
      <c r="I181" s="42" t="s">
        <v>411</v>
      </c>
      <c r="J181" s="37" t="s">
        <v>764</v>
      </c>
      <c r="K181" s="22" t="str">
        <f t="shared" si="2"/>
        <v>MF176Piñon de salidaPiñon no gira por desgaste en estria</v>
      </c>
      <c r="L181" s="25" t="s">
        <v>1071</v>
      </c>
    </row>
    <row r="182" spans="2:12" x14ac:dyDescent="0.3">
      <c r="B182" s="2" t="s">
        <v>38</v>
      </c>
      <c r="C182" s="3" t="s">
        <v>83</v>
      </c>
      <c r="D182" s="2" t="s">
        <v>90</v>
      </c>
      <c r="E182" s="2"/>
      <c r="F182" s="2" t="s">
        <v>265</v>
      </c>
      <c r="G182" s="2" t="s">
        <v>487</v>
      </c>
      <c r="H182" s="24" t="s">
        <v>529</v>
      </c>
      <c r="I182" s="42" t="s">
        <v>558</v>
      </c>
      <c r="J182" s="37" t="s">
        <v>765</v>
      </c>
      <c r="K182" s="22" t="str">
        <f t="shared" si="2"/>
        <v>MF177Piñon de salidaPiñon roto no soporta carga (mal temple)</v>
      </c>
      <c r="L182" s="25" t="s">
        <v>1072</v>
      </c>
    </row>
    <row r="183" spans="2:12" x14ac:dyDescent="0.3">
      <c r="B183" s="2" t="s">
        <v>38</v>
      </c>
      <c r="C183" s="3" t="s">
        <v>83</v>
      </c>
      <c r="D183" s="2" t="s">
        <v>91</v>
      </c>
      <c r="E183" s="2" t="s">
        <v>94</v>
      </c>
      <c r="F183" s="2" t="s">
        <v>253</v>
      </c>
      <c r="G183" s="2" t="s">
        <v>487</v>
      </c>
      <c r="H183" s="24" t="s">
        <v>559</v>
      </c>
      <c r="I183" s="42" t="s">
        <v>413</v>
      </c>
      <c r="J183" s="37" t="s">
        <v>766</v>
      </c>
      <c r="K183" s="22" t="str">
        <f t="shared" si="2"/>
        <v>MF178tuerca apriete piñonPiñon queda flojo por falta de apriete de la tuerca</v>
      </c>
      <c r="L183" s="25" t="s">
        <v>907</v>
      </c>
    </row>
    <row r="184" spans="2:12" x14ac:dyDescent="0.3">
      <c r="B184" s="2" t="s">
        <v>38</v>
      </c>
      <c r="C184" s="3" t="s">
        <v>83</v>
      </c>
      <c r="D184" s="2" t="s">
        <v>91</v>
      </c>
      <c r="E184" s="2"/>
      <c r="F184" s="2"/>
      <c r="G184" s="2"/>
      <c r="H184" s="24" t="s">
        <v>559</v>
      </c>
      <c r="I184" s="42" t="s">
        <v>560</v>
      </c>
      <c r="J184" s="37" t="s">
        <v>767</v>
      </c>
      <c r="K184" s="22" t="str">
        <f t="shared" si="2"/>
        <v>MF179tuerca apriete piñonPiñon se afloja por rosca mala de la tuerca</v>
      </c>
      <c r="L184" s="25" t="s">
        <v>1073</v>
      </c>
    </row>
    <row r="185" spans="2:12" x14ac:dyDescent="0.3">
      <c r="B185" s="2" t="s">
        <v>38</v>
      </c>
      <c r="C185" s="3" t="s">
        <v>83</v>
      </c>
      <c r="D185" s="2" t="s">
        <v>254</v>
      </c>
      <c r="E185" s="2" t="s">
        <v>254</v>
      </c>
      <c r="F185" s="2" t="s">
        <v>255</v>
      </c>
      <c r="G185" s="2" t="s">
        <v>487</v>
      </c>
      <c r="H185" s="24" t="s">
        <v>559</v>
      </c>
      <c r="I185" s="42" t="s">
        <v>414</v>
      </c>
      <c r="J185" s="37" t="s">
        <v>768</v>
      </c>
      <c r="K185" s="22" t="str">
        <f t="shared" si="2"/>
        <v>MF180Arandela arañaArandela se mueve por falta de doblez en oreja</v>
      </c>
      <c r="L185" s="25" t="s">
        <v>908</v>
      </c>
    </row>
    <row r="186" spans="2:12" x14ac:dyDescent="0.3">
      <c r="B186" s="2" t="s">
        <v>38</v>
      </c>
      <c r="C186" s="3" t="s">
        <v>83</v>
      </c>
      <c r="D186" s="2" t="s">
        <v>42</v>
      </c>
      <c r="E186" s="2" t="s">
        <v>95</v>
      </c>
      <c r="F186" s="2" t="s">
        <v>415</v>
      </c>
      <c r="G186" s="2" t="s">
        <v>500</v>
      </c>
      <c r="H186" s="24" t="s">
        <v>550</v>
      </c>
      <c r="I186" s="42" t="s">
        <v>419</v>
      </c>
      <c r="J186" s="37" t="s">
        <v>769</v>
      </c>
      <c r="K186" s="22" t="str">
        <f t="shared" si="2"/>
        <v>MF181AceiteAceite se deteriora por sobreajuste de componentes</v>
      </c>
      <c r="L186" s="25" t="s">
        <v>909</v>
      </c>
    </row>
    <row r="187" spans="2:12" x14ac:dyDescent="0.3">
      <c r="B187" s="2" t="s">
        <v>38</v>
      </c>
      <c r="C187" s="3" t="s">
        <v>83</v>
      </c>
      <c r="D187" s="2" t="s">
        <v>42</v>
      </c>
      <c r="E187" s="2"/>
      <c r="F187" s="2"/>
      <c r="G187" s="2"/>
      <c r="H187" s="24" t="s">
        <v>550</v>
      </c>
      <c r="I187" s="42" t="s">
        <v>416</v>
      </c>
      <c r="J187" s="37" t="s">
        <v>770</v>
      </c>
      <c r="K187" s="22" t="str">
        <f t="shared" si="2"/>
        <v>MF182AceiteAceite se deteriora por mala selección</v>
      </c>
      <c r="L187" s="25" t="s">
        <v>1074</v>
      </c>
    </row>
    <row r="188" spans="2:12" x14ac:dyDescent="0.3">
      <c r="B188" s="2" t="s">
        <v>38</v>
      </c>
      <c r="C188" s="3" t="s">
        <v>83</v>
      </c>
      <c r="D188" s="2" t="s">
        <v>42</v>
      </c>
      <c r="E188" s="2"/>
      <c r="F188" s="2"/>
      <c r="G188" s="2" t="s">
        <v>487</v>
      </c>
      <c r="H188" s="24" t="s">
        <v>556</v>
      </c>
      <c r="I188" s="42" t="s">
        <v>420</v>
      </c>
      <c r="J188" s="37" t="s">
        <v>771</v>
      </c>
      <c r="K188" s="22" t="str">
        <f t="shared" si="2"/>
        <v>MF183AceiteAceite no librica por falta de nivel (nivel bajo del minimo)</v>
      </c>
      <c r="L188" s="25" t="s">
        <v>1075</v>
      </c>
    </row>
    <row r="189" spans="2:12" x14ac:dyDescent="0.3">
      <c r="B189" s="2" t="s">
        <v>38</v>
      </c>
      <c r="C189" s="3" t="s">
        <v>83</v>
      </c>
      <c r="D189" s="2" t="s">
        <v>42</v>
      </c>
      <c r="E189" s="2"/>
      <c r="F189" s="2" t="s">
        <v>257</v>
      </c>
      <c r="G189" s="2" t="s">
        <v>500</v>
      </c>
      <c r="H189" s="24" t="s">
        <v>550</v>
      </c>
      <c r="I189" s="42" t="s">
        <v>418</v>
      </c>
      <c r="J189" s="37" t="s">
        <v>772</v>
      </c>
      <c r="K189" s="22" t="str">
        <f t="shared" si="2"/>
        <v>MF184AceiteAceite se deteriora por ingreso de agua en caja y se degrada el aceite</v>
      </c>
      <c r="L189" s="25" t="s">
        <v>1076</v>
      </c>
    </row>
    <row r="190" spans="2:12" x14ac:dyDescent="0.3">
      <c r="B190" s="2" t="s">
        <v>38</v>
      </c>
      <c r="C190" s="3" t="s">
        <v>83</v>
      </c>
      <c r="D190" s="2" t="s">
        <v>42</v>
      </c>
      <c r="E190" s="2"/>
      <c r="F190" s="2"/>
      <c r="G190" s="2"/>
      <c r="H190" s="24" t="s">
        <v>550</v>
      </c>
      <c r="I190" s="42" t="s">
        <v>417</v>
      </c>
      <c r="J190" s="37" t="s">
        <v>773</v>
      </c>
      <c r="K190" s="22" t="str">
        <f t="shared" si="2"/>
        <v>MF185AceiteAceite se deteriora por mal ensamble de sin fin corona - rodamientos</v>
      </c>
      <c r="L190" s="25" t="s">
        <v>1077</v>
      </c>
    </row>
    <row r="191" spans="2:12" x14ac:dyDescent="0.3">
      <c r="B191" s="2" t="s">
        <v>38</v>
      </c>
      <c r="C191" s="3" t="s">
        <v>83</v>
      </c>
      <c r="D191" s="2" t="s">
        <v>42</v>
      </c>
      <c r="E191" s="2"/>
      <c r="F191" s="2"/>
      <c r="G191" s="2"/>
      <c r="H191" s="24" t="s">
        <v>550</v>
      </c>
      <c r="I191" s="42" t="s">
        <v>561</v>
      </c>
      <c r="J191" s="37" t="s">
        <v>774</v>
      </c>
      <c r="K191" s="22" t="str">
        <f t="shared" si="2"/>
        <v>MF186AceiteAceite se deteriora por sobrelubricacion (por encima del nivel maximo)</v>
      </c>
      <c r="L191" s="25" t="s">
        <v>1078</v>
      </c>
    </row>
    <row r="192" spans="2:12" x14ac:dyDescent="0.3">
      <c r="B192" s="2" t="s">
        <v>38</v>
      </c>
      <c r="C192" s="3" t="s">
        <v>83</v>
      </c>
      <c r="D192" s="2" t="s">
        <v>96</v>
      </c>
      <c r="E192" s="2" t="s">
        <v>99</v>
      </c>
      <c r="F192" s="2" t="s">
        <v>258</v>
      </c>
      <c r="G192" s="2" t="s">
        <v>487</v>
      </c>
      <c r="H192" s="24" t="s">
        <v>557</v>
      </c>
      <c r="I192" s="42" t="s">
        <v>421</v>
      </c>
      <c r="J192" s="37" t="s">
        <v>775</v>
      </c>
      <c r="K192" s="22" t="str">
        <f t="shared" si="2"/>
        <v>MF187Anillo seeguer piñonAnillo seeger no ajusta por mal estado del elemento</v>
      </c>
      <c r="L192" s="25" t="s">
        <v>910</v>
      </c>
    </row>
    <row r="193" spans="2:12" x14ac:dyDescent="0.3">
      <c r="B193" s="2" t="s">
        <v>38</v>
      </c>
      <c r="C193" s="3" t="s">
        <v>83</v>
      </c>
      <c r="D193" s="2" t="s">
        <v>96</v>
      </c>
      <c r="E193" s="2"/>
      <c r="F193" s="2"/>
      <c r="G193" s="2"/>
      <c r="H193" s="24" t="s">
        <v>557</v>
      </c>
      <c r="I193" s="42" t="s">
        <v>422</v>
      </c>
      <c r="J193" s="37" t="s">
        <v>776</v>
      </c>
      <c r="K193" s="22" t="str">
        <f t="shared" si="2"/>
        <v>MF188Anillo seeguer piñonAnillo seeger no ajusta por desgaste en el alojamiento</v>
      </c>
      <c r="L193" s="25" t="s">
        <v>1079</v>
      </c>
    </row>
    <row r="194" spans="2:12" x14ac:dyDescent="0.3">
      <c r="B194" s="2" t="s">
        <v>38</v>
      </c>
      <c r="C194" s="3" t="s">
        <v>83</v>
      </c>
      <c r="D194" s="2" t="s">
        <v>96</v>
      </c>
      <c r="E194" s="2"/>
      <c r="F194" s="2"/>
      <c r="G194" s="2"/>
      <c r="H194" s="24" t="s">
        <v>557</v>
      </c>
      <c r="I194" s="42" t="s">
        <v>423</v>
      </c>
      <c r="J194" s="37" t="s">
        <v>777</v>
      </c>
      <c r="K194" s="22" t="str">
        <f t="shared" si="2"/>
        <v>MF189Anillo seeguer piñonAnillo seeger no ajusta por dimension errada</v>
      </c>
      <c r="L194" s="25" t="s">
        <v>1080</v>
      </c>
    </row>
    <row r="195" spans="2:12" x14ac:dyDescent="0.3">
      <c r="B195" s="2" t="s">
        <v>38</v>
      </c>
      <c r="C195" s="3" t="s">
        <v>83</v>
      </c>
      <c r="D195" s="2" t="s">
        <v>97</v>
      </c>
      <c r="E195" s="2" t="s">
        <v>98</v>
      </c>
      <c r="F195" s="2" t="s">
        <v>259</v>
      </c>
      <c r="G195" s="2" t="s">
        <v>487</v>
      </c>
      <c r="H195" s="24" t="s">
        <v>562</v>
      </c>
      <c r="I195" s="42" t="s">
        <v>424</v>
      </c>
      <c r="J195" s="37" t="s">
        <v>778</v>
      </c>
      <c r="K195" s="22" t="str">
        <f t="shared" si="2"/>
        <v>MF190Sellos tapasEmpaque no sella por mala selección de la silicona</v>
      </c>
      <c r="L195" s="25" t="s">
        <v>911</v>
      </c>
    </row>
    <row r="196" spans="2:12" x14ac:dyDescent="0.3">
      <c r="B196" s="2" t="s">
        <v>38</v>
      </c>
      <c r="C196" s="3" t="s">
        <v>83</v>
      </c>
      <c r="D196" s="2" t="s">
        <v>97</v>
      </c>
      <c r="E196" s="2"/>
      <c r="F196" s="2"/>
      <c r="G196" s="2"/>
      <c r="H196" s="24" t="s">
        <v>562</v>
      </c>
      <c r="I196" s="42" t="s">
        <v>425</v>
      </c>
      <c r="J196" s="37" t="s">
        <v>779</v>
      </c>
      <c r="K196" s="22" t="str">
        <f t="shared" si="2"/>
        <v>MF191Sellos tapasEmpaque / oring no sella por mal montaje (deterioro)</v>
      </c>
      <c r="L196" s="25" t="s">
        <v>1081</v>
      </c>
    </row>
    <row r="197" spans="2:12" x14ac:dyDescent="0.3">
      <c r="B197" s="2" t="s">
        <v>38</v>
      </c>
      <c r="C197" s="3" t="s">
        <v>83</v>
      </c>
      <c r="D197" s="2" t="s">
        <v>97</v>
      </c>
      <c r="E197" s="2"/>
      <c r="F197" s="2"/>
      <c r="G197" s="2"/>
      <c r="H197" s="24" t="s">
        <v>562</v>
      </c>
      <c r="I197" s="42" t="s">
        <v>426</v>
      </c>
      <c r="J197" s="37" t="s">
        <v>780</v>
      </c>
      <c r="K197" s="22" t="str">
        <f t="shared" si="2"/>
        <v>MF192Sellos tapasEmpaque / oring no sella por deterioro por altas temperaturas</v>
      </c>
      <c r="L197" s="25" t="s">
        <v>1082</v>
      </c>
    </row>
    <row r="198" spans="2:12" x14ac:dyDescent="0.3">
      <c r="B198" s="2" t="s">
        <v>38</v>
      </c>
      <c r="C198" s="3" t="s">
        <v>83</v>
      </c>
      <c r="D198" s="2" t="s">
        <v>1138</v>
      </c>
      <c r="E198" s="2" t="s">
        <v>261</v>
      </c>
      <c r="F198" s="2" t="s">
        <v>262</v>
      </c>
      <c r="G198" s="2" t="s">
        <v>487</v>
      </c>
      <c r="H198" s="24" t="s">
        <v>562</v>
      </c>
      <c r="I198" s="42" t="s">
        <v>427</v>
      </c>
      <c r="J198" s="37" t="s">
        <v>781</v>
      </c>
      <c r="K198" s="22" t="str">
        <f t="shared" si="2"/>
        <v>MF193tapones perimetralesTapon no sella por falta de empaque</v>
      </c>
      <c r="L198" s="25" t="s">
        <v>1160</v>
      </c>
    </row>
    <row r="199" spans="2:12" x14ac:dyDescent="0.3">
      <c r="B199" s="2" t="s">
        <v>38</v>
      </c>
      <c r="C199" s="3" t="s">
        <v>109</v>
      </c>
      <c r="D199" s="2" t="s">
        <v>100</v>
      </c>
      <c r="E199" s="2" t="s">
        <v>101</v>
      </c>
      <c r="F199" s="2" t="s">
        <v>263</v>
      </c>
      <c r="G199" s="2" t="s">
        <v>487</v>
      </c>
      <c r="H199" s="24" t="s">
        <v>563</v>
      </c>
      <c r="I199" s="42" t="s">
        <v>428</v>
      </c>
      <c r="J199" s="37" t="s">
        <v>782</v>
      </c>
      <c r="K199" s="22" t="str">
        <f t="shared" ref="K199:K262" si="3">_xlfn.CONCAT(J199,D199,I199)</f>
        <v>MF194Abrazaderas motoresAbrazadera floja por falta de apriete</v>
      </c>
      <c r="L199" s="25" t="s">
        <v>912</v>
      </c>
    </row>
    <row r="200" spans="2:12" x14ac:dyDescent="0.3">
      <c r="B200" s="2" t="s">
        <v>38</v>
      </c>
      <c r="C200" s="3" t="s">
        <v>109</v>
      </c>
      <c r="D200" s="2" t="s">
        <v>100</v>
      </c>
      <c r="E200" s="2"/>
      <c r="F200" s="2"/>
      <c r="G200" s="2"/>
      <c r="H200" s="24" t="s">
        <v>563</v>
      </c>
      <c r="I200" s="42" t="s">
        <v>429</v>
      </c>
      <c r="J200" s="37" t="s">
        <v>783</v>
      </c>
      <c r="K200" s="22" t="str">
        <f t="shared" si="3"/>
        <v>MF195Abrazaderas motoresAbrazadera floja por perdida de caucho en aro</v>
      </c>
      <c r="L200" s="25" t="s">
        <v>1083</v>
      </c>
    </row>
    <row r="201" spans="2:12" x14ac:dyDescent="0.3">
      <c r="B201" s="2" t="s">
        <v>38</v>
      </c>
      <c r="C201" s="3" t="s">
        <v>109</v>
      </c>
      <c r="D201" s="2" t="s">
        <v>100</v>
      </c>
      <c r="E201" s="2" t="s">
        <v>102</v>
      </c>
      <c r="F201" s="2" t="s">
        <v>264</v>
      </c>
      <c r="G201" s="2" t="s">
        <v>487</v>
      </c>
      <c r="H201" s="24" t="s">
        <v>565</v>
      </c>
      <c r="I201" s="42" t="s">
        <v>564</v>
      </c>
      <c r="J201" s="37" t="s">
        <v>784</v>
      </c>
      <c r="K201" s="22" t="str">
        <f t="shared" si="3"/>
        <v>MF196Abrazaderas motoresAbrazadera deteriora aletas motor por falta del caucho</v>
      </c>
      <c r="L201" s="25" t="s">
        <v>913</v>
      </c>
    </row>
    <row r="202" spans="2:12" x14ac:dyDescent="0.3">
      <c r="B202" s="2" t="s">
        <v>38</v>
      </c>
      <c r="C202" s="3" t="s">
        <v>109</v>
      </c>
      <c r="D202" s="2" t="s">
        <v>100</v>
      </c>
      <c r="E202" s="2"/>
      <c r="F202" s="2"/>
      <c r="G202" s="2"/>
      <c r="H202" s="24" t="s">
        <v>565</v>
      </c>
      <c r="I202" s="42" t="s">
        <v>430</v>
      </c>
      <c r="J202" s="37" t="s">
        <v>785</v>
      </c>
      <c r="K202" s="22" t="str">
        <f t="shared" si="3"/>
        <v>MF197Abrazaderas motoresAbrazadera deteriora motor por mala selección del caucho</v>
      </c>
      <c r="L202" s="25" t="s">
        <v>1084</v>
      </c>
    </row>
    <row r="203" spans="2:12" x14ac:dyDescent="0.3">
      <c r="B203" s="2" t="s">
        <v>38</v>
      </c>
      <c r="C203" s="3" t="s">
        <v>109</v>
      </c>
      <c r="D203" s="2" t="s">
        <v>103</v>
      </c>
      <c r="E203" s="2" t="s">
        <v>107</v>
      </c>
      <c r="F203" s="2" t="s">
        <v>266</v>
      </c>
      <c r="G203" s="2" t="s">
        <v>500</v>
      </c>
      <c r="H203" s="24" t="s">
        <v>566</v>
      </c>
      <c r="I203" s="42" t="s">
        <v>431</v>
      </c>
      <c r="J203" s="37" t="s">
        <v>786</v>
      </c>
      <c r="K203" s="22" t="str">
        <f t="shared" si="3"/>
        <v>MF198Rodillos lateralesRodillos permiten movimiento lateral por desgaste diametral</v>
      </c>
      <c r="L203" s="25" t="s">
        <v>914</v>
      </c>
    </row>
    <row r="204" spans="2:12" x14ac:dyDescent="0.3">
      <c r="B204" s="2" t="s">
        <v>38</v>
      </c>
      <c r="C204" s="3" t="s">
        <v>109</v>
      </c>
      <c r="D204" s="2" t="s">
        <v>103</v>
      </c>
      <c r="E204" s="2"/>
      <c r="F204" s="2"/>
      <c r="G204" s="2"/>
      <c r="H204" s="24" t="s">
        <v>566</v>
      </c>
      <c r="I204" s="42" t="s">
        <v>432</v>
      </c>
      <c r="J204" s="37" t="s">
        <v>787</v>
      </c>
      <c r="K204" s="22" t="str">
        <f t="shared" si="3"/>
        <v>MF199Rodillos lateralesRodillos permiten movimiento lateral por eje flojo</v>
      </c>
      <c r="L204" s="25" t="s">
        <v>1085</v>
      </c>
    </row>
    <row r="205" spans="2:12" x14ac:dyDescent="0.3">
      <c r="B205" s="2" t="s">
        <v>38</v>
      </c>
      <c r="C205" s="3" t="s">
        <v>109</v>
      </c>
      <c r="D205" s="2" t="s">
        <v>103</v>
      </c>
      <c r="E205" s="2"/>
      <c r="F205" s="2"/>
      <c r="G205" s="2"/>
      <c r="H205" s="24" t="s">
        <v>566</v>
      </c>
      <c r="I205" s="42" t="s">
        <v>434</v>
      </c>
      <c r="J205" s="37" t="s">
        <v>788</v>
      </c>
      <c r="K205" s="22" t="str">
        <f t="shared" si="3"/>
        <v>MF200Rodillos lateralesRodillos permiten movimiento lateral por rodamiento degastado</v>
      </c>
      <c r="L205" s="25" t="s">
        <v>1086</v>
      </c>
    </row>
    <row r="206" spans="2:12" x14ac:dyDescent="0.3">
      <c r="B206" s="2" t="s">
        <v>38</v>
      </c>
      <c r="C206" s="3" t="s">
        <v>109</v>
      </c>
      <c r="D206" s="2" t="s">
        <v>103</v>
      </c>
      <c r="E206" s="2"/>
      <c r="F206" s="2" t="s">
        <v>567</v>
      </c>
      <c r="G206" s="2" t="s">
        <v>487</v>
      </c>
      <c r="H206" s="24" t="s">
        <v>568</v>
      </c>
      <c r="I206" s="42" t="s">
        <v>435</v>
      </c>
      <c r="J206" s="37" t="s">
        <v>789</v>
      </c>
      <c r="K206" s="22" t="str">
        <f t="shared" si="3"/>
        <v>MF201Rodillos lateralesRodillos no soportan por exceso de carga</v>
      </c>
      <c r="L206" s="25" t="s">
        <v>1087</v>
      </c>
    </row>
    <row r="207" spans="2:12" x14ac:dyDescent="0.3">
      <c r="B207" s="2" t="s">
        <v>38</v>
      </c>
      <c r="C207" s="3" t="s">
        <v>109</v>
      </c>
      <c r="D207" s="2" t="s">
        <v>103</v>
      </c>
      <c r="E207" s="2"/>
      <c r="F207" s="2"/>
      <c r="G207" s="2"/>
      <c r="H207" s="24" t="s">
        <v>568</v>
      </c>
      <c r="I207" s="42" t="s">
        <v>436</v>
      </c>
      <c r="J207" s="37" t="s">
        <v>790</v>
      </c>
      <c r="K207" s="22" t="str">
        <f t="shared" si="3"/>
        <v>MF202Rodillos lateralesRodillos no soportan por desgaste prematuro (mala selección material</v>
      </c>
      <c r="L207" s="25" t="s">
        <v>1088</v>
      </c>
    </row>
    <row r="208" spans="2:12" x14ac:dyDescent="0.3">
      <c r="B208" s="2" t="s">
        <v>38</v>
      </c>
      <c r="C208" s="3" t="s">
        <v>109</v>
      </c>
      <c r="D208" s="2" t="s">
        <v>104</v>
      </c>
      <c r="E208" s="2" t="s">
        <v>270</v>
      </c>
      <c r="F208" s="2" t="s">
        <v>267</v>
      </c>
      <c r="G208" s="2" t="s">
        <v>487</v>
      </c>
      <c r="H208" s="24" t="s">
        <v>568</v>
      </c>
      <c r="I208" s="42" t="s">
        <v>437</v>
      </c>
      <c r="J208" s="37" t="s">
        <v>791</v>
      </c>
      <c r="K208" s="22" t="str">
        <f t="shared" si="3"/>
        <v>MF203Ejes de rodillos lateralesEjes no soportan por desgaste del elemento</v>
      </c>
      <c r="L208" s="25" t="s">
        <v>915</v>
      </c>
    </row>
    <row r="209" spans="2:12" x14ac:dyDescent="0.3">
      <c r="B209" s="2" t="s">
        <v>38</v>
      </c>
      <c r="C209" s="3" t="s">
        <v>109</v>
      </c>
      <c r="D209" s="2" t="s">
        <v>104</v>
      </c>
      <c r="E209" s="2"/>
      <c r="F209" s="2"/>
      <c r="G209" s="2"/>
      <c r="H209" s="24" t="s">
        <v>568</v>
      </c>
      <c r="I209" s="42" t="s">
        <v>438</v>
      </c>
      <c r="J209" s="37" t="s">
        <v>792</v>
      </c>
      <c r="K209" s="22" t="str">
        <f t="shared" si="3"/>
        <v>MF204Ejes de rodillos lateralesEjes no soportan por desgaste en rodamientos</v>
      </c>
      <c r="L209" s="25" t="s">
        <v>1089</v>
      </c>
    </row>
    <row r="210" spans="2:12" x14ac:dyDescent="0.3">
      <c r="B210" s="2" t="s">
        <v>38</v>
      </c>
      <c r="C210" s="3" t="s">
        <v>109</v>
      </c>
      <c r="D210" s="2" t="s">
        <v>104</v>
      </c>
      <c r="E210" s="2"/>
      <c r="F210" s="2"/>
      <c r="G210" s="2"/>
      <c r="H210" s="24" t="s">
        <v>568</v>
      </c>
      <c r="I210" s="42" t="s">
        <v>439</v>
      </c>
      <c r="J210" s="37" t="s">
        <v>793</v>
      </c>
      <c r="K210" s="22" t="str">
        <f t="shared" si="3"/>
        <v>MF205Ejes de rodillos lateralesEjes no soportan por tuerca floja (movimiento del eje)</v>
      </c>
      <c r="L210" s="25" t="s">
        <v>1090</v>
      </c>
    </row>
    <row r="211" spans="2:12" x14ac:dyDescent="0.3">
      <c r="B211" s="2" t="s">
        <v>38</v>
      </c>
      <c r="C211" s="3" t="s">
        <v>109</v>
      </c>
      <c r="D211" s="2" t="s">
        <v>105</v>
      </c>
      <c r="E211" s="2" t="s">
        <v>107</v>
      </c>
      <c r="F211" s="2" t="s">
        <v>268</v>
      </c>
      <c r="G211" s="2" t="s">
        <v>500</v>
      </c>
      <c r="H211" s="24" t="s">
        <v>566</v>
      </c>
      <c r="I211" s="42" t="s">
        <v>433</v>
      </c>
      <c r="J211" s="37" t="s">
        <v>794</v>
      </c>
      <c r="K211" s="22" t="str">
        <f t="shared" si="3"/>
        <v>MF206Rodillos frontalesRodillos permiten movimiento frontal por desgaste diametral</v>
      </c>
      <c r="L211" s="25" t="s">
        <v>916</v>
      </c>
    </row>
    <row r="212" spans="2:12" x14ac:dyDescent="0.3">
      <c r="B212" s="2" t="s">
        <v>38</v>
      </c>
      <c r="C212" s="3" t="s">
        <v>109</v>
      </c>
      <c r="D212" s="2" t="s">
        <v>105</v>
      </c>
      <c r="E212" s="2"/>
      <c r="F212" s="2"/>
      <c r="G212" s="2"/>
      <c r="H212" s="24" t="s">
        <v>566</v>
      </c>
      <c r="I212" s="42" t="s">
        <v>440</v>
      </c>
      <c r="J212" s="37" t="s">
        <v>795</v>
      </c>
      <c r="K212" s="22" t="str">
        <f t="shared" si="3"/>
        <v>MF207Rodillos frontalesRodillos permiten movimiento flontal por eje flojo</v>
      </c>
      <c r="L212" s="25" t="s">
        <v>1091</v>
      </c>
    </row>
    <row r="213" spans="2:12" x14ac:dyDescent="0.3">
      <c r="B213" s="2" t="s">
        <v>38</v>
      </c>
      <c r="C213" s="3" t="s">
        <v>109</v>
      </c>
      <c r="D213" s="2" t="s">
        <v>105</v>
      </c>
      <c r="E213" s="2"/>
      <c r="F213" s="2"/>
      <c r="G213" s="2"/>
      <c r="H213" s="24" t="s">
        <v>566</v>
      </c>
      <c r="I213" s="42" t="s">
        <v>441</v>
      </c>
      <c r="J213" s="37" t="s">
        <v>796</v>
      </c>
      <c r="K213" s="22" t="str">
        <f t="shared" si="3"/>
        <v>MF208Rodillos frontalesRodillos permiten movimiento frontal por rodamiento degastado</v>
      </c>
      <c r="L213" s="25" t="s">
        <v>1092</v>
      </c>
    </row>
    <row r="214" spans="2:12" x14ac:dyDescent="0.3">
      <c r="B214" s="2" t="s">
        <v>38</v>
      </c>
      <c r="C214" s="3" t="s">
        <v>109</v>
      </c>
      <c r="D214" s="2" t="s">
        <v>105</v>
      </c>
      <c r="E214" s="2"/>
      <c r="F214" s="2" t="s">
        <v>272</v>
      </c>
      <c r="G214" s="2"/>
      <c r="H214" s="24" t="s">
        <v>566</v>
      </c>
      <c r="I214" s="42" t="s">
        <v>435</v>
      </c>
      <c r="J214" s="37" t="s">
        <v>797</v>
      </c>
      <c r="K214" s="22" t="str">
        <f t="shared" si="3"/>
        <v>MF209Rodillos frontalesRodillos no soportan por exceso de carga</v>
      </c>
      <c r="L214" s="25" t="s">
        <v>1093</v>
      </c>
    </row>
    <row r="215" spans="2:12" x14ac:dyDescent="0.3">
      <c r="B215" s="2" t="s">
        <v>38</v>
      </c>
      <c r="C215" s="3" t="s">
        <v>109</v>
      </c>
      <c r="D215" s="2" t="s">
        <v>105</v>
      </c>
      <c r="E215" s="2"/>
      <c r="F215" s="2"/>
      <c r="G215" s="2" t="s">
        <v>487</v>
      </c>
      <c r="H215" s="24" t="s">
        <v>568</v>
      </c>
      <c r="I215" s="42" t="s">
        <v>436</v>
      </c>
      <c r="J215" s="37" t="s">
        <v>798</v>
      </c>
      <c r="K215" s="22" t="str">
        <f t="shared" si="3"/>
        <v>MF210Rodillos frontalesRodillos no soportan por desgaste prematuro (mala selección material</v>
      </c>
      <c r="L215" s="25" t="s">
        <v>1094</v>
      </c>
    </row>
    <row r="216" spans="2:12" x14ac:dyDescent="0.3">
      <c r="B216" s="2" t="s">
        <v>38</v>
      </c>
      <c r="C216" s="3" t="s">
        <v>109</v>
      </c>
      <c r="D216" s="2" t="s">
        <v>106</v>
      </c>
      <c r="E216" s="2" t="s">
        <v>269</v>
      </c>
      <c r="F216" s="2" t="s">
        <v>267</v>
      </c>
      <c r="G216" s="2"/>
      <c r="H216" s="24" t="s">
        <v>568</v>
      </c>
      <c r="I216" s="42" t="s">
        <v>437</v>
      </c>
      <c r="J216" s="37" t="s">
        <v>799</v>
      </c>
      <c r="K216" s="22" t="str">
        <f t="shared" si="3"/>
        <v>MF211Ejes de rodillos frontalesEjes no soportan por desgaste del elemento</v>
      </c>
      <c r="L216" s="25" t="s">
        <v>917</v>
      </c>
    </row>
    <row r="217" spans="2:12" x14ac:dyDescent="0.3">
      <c r="B217" s="2" t="s">
        <v>38</v>
      </c>
      <c r="C217" s="3" t="s">
        <v>109</v>
      </c>
      <c r="D217" s="2" t="s">
        <v>106</v>
      </c>
      <c r="E217" s="2"/>
      <c r="F217" s="2"/>
      <c r="G217" s="2"/>
      <c r="H217" s="24" t="s">
        <v>568</v>
      </c>
      <c r="I217" s="42" t="s">
        <v>438</v>
      </c>
      <c r="J217" s="37" t="s">
        <v>800</v>
      </c>
      <c r="K217" s="22" t="str">
        <f t="shared" si="3"/>
        <v>MF212Ejes de rodillos frontalesEjes no soportan por desgaste en rodamientos</v>
      </c>
      <c r="L217" s="25" t="s">
        <v>1095</v>
      </c>
    </row>
    <row r="218" spans="2:12" x14ac:dyDescent="0.3">
      <c r="B218" s="2" t="s">
        <v>38</v>
      </c>
      <c r="C218" s="3" t="s">
        <v>109</v>
      </c>
      <c r="D218" s="2" t="s">
        <v>106</v>
      </c>
      <c r="E218" s="2"/>
      <c r="F218" s="2"/>
      <c r="G218" s="2"/>
      <c r="H218" s="24" t="s">
        <v>568</v>
      </c>
      <c r="I218" s="42" t="s">
        <v>439</v>
      </c>
      <c r="J218" s="37" t="s">
        <v>801</v>
      </c>
      <c r="K218" s="22" t="str">
        <f t="shared" si="3"/>
        <v>MF213Ejes de rodillos frontalesEjes no soportan por tuerca floja (movimiento del eje)</v>
      </c>
      <c r="L218" s="25" t="s">
        <v>1096</v>
      </c>
    </row>
    <row r="219" spans="2:12" x14ac:dyDescent="0.3">
      <c r="B219" s="2" t="s">
        <v>38</v>
      </c>
      <c r="C219" s="3" t="s">
        <v>109</v>
      </c>
      <c r="D219" s="2" t="s">
        <v>273</v>
      </c>
      <c r="E219" s="2" t="s">
        <v>274</v>
      </c>
      <c r="F219" s="2" t="s">
        <v>275</v>
      </c>
      <c r="G219" s="2" t="s">
        <v>487</v>
      </c>
      <c r="H219" s="24" t="s">
        <v>568</v>
      </c>
      <c r="I219" s="42" t="s">
        <v>442</v>
      </c>
      <c r="J219" s="37" t="s">
        <v>802</v>
      </c>
      <c r="K219" s="22" t="str">
        <f t="shared" si="3"/>
        <v>MF214Tuercas / Arandelas / WasaTuercas / arandelas / wasa se aflojan por mala selección de componente</v>
      </c>
      <c r="L219" s="25" t="s">
        <v>918</v>
      </c>
    </row>
    <row r="220" spans="2:12" x14ac:dyDescent="0.3">
      <c r="B220" s="2" t="s">
        <v>38</v>
      </c>
      <c r="C220" s="3" t="s">
        <v>109</v>
      </c>
      <c r="D220" s="2" t="s">
        <v>110</v>
      </c>
      <c r="E220" s="2" t="s">
        <v>277</v>
      </c>
      <c r="F220" s="2" t="s">
        <v>278</v>
      </c>
      <c r="G220" s="2"/>
      <c r="H220" s="24" t="s">
        <v>568</v>
      </c>
      <c r="I220" s="42" t="s">
        <v>443</v>
      </c>
      <c r="J220" s="37" t="s">
        <v>803</v>
      </c>
      <c r="K220" s="22" t="str">
        <f t="shared" si="3"/>
        <v>MF215BulonesPin / tornillo flojo por desajuste o desgaste del elemento</v>
      </c>
      <c r="L220" s="25" t="s">
        <v>919</v>
      </c>
    </row>
    <row r="221" spans="2:12" x14ac:dyDescent="0.3">
      <c r="B221" s="2" t="s">
        <v>38</v>
      </c>
      <c r="C221" s="3" t="s">
        <v>109</v>
      </c>
      <c r="D221" s="2" t="s">
        <v>110</v>
      </c>
      <c r="E221" s="2"/>
      <c r="F221" s="2"/>
      <c r="G221" s="2"/>
      <c r="H221" s="24" t="s">
        <v>568</v>
      </c>
      <c r="I221" s="42" t="s">
        <v>444</v>
      </c>
      <c r="J221" s="37" t="s">
        <v>804</v>
      </c>
      <c r="K221" s="22" t="str">
        <f t="shared" si="3"/>
        <v>MF216BulonesPin / tornillo flojo por desajuste en ensamble (sobrepresion)</v>
      </c>
      <c r="L221" s="25" t="s">
        <v>1097</v>
      </c>
    </row>
    <row r="222" spans="2:12" x14ac:dyDescent="0.3">
      <c r="B222" s="2" t="s">
        <v>38</v>
      </c>
      <c r="C222" s="3" t="s">
        <v>109</v>
      </c>
      <c r="D222" s="2" t="s">
        <v>110</v>
      </c>
      <c r="E222" s="2"/>
      <c r="F222" s="2"/>
      <c r="G222" s="2"/>
      <c r="H222" s="24" t="s">
        <v>568</v>
      </c>
      <c r="I222" s="42" t="s">
        <v>445</v>
      </c>
      <c r="J222" s="37" t="s">
        <v>805</v>
      </c>
      <c r="K222" s="22" t="str">
        <f t="shared" si="3"/>
        <v>MF217BulonesPin / tornillo flojo por espesor de platina inadecuada (conjuto flojo)</v>
      </c>
      <c r="L222" s="25" t="s">
        <v>1098</v>
      </c>
    </row>
    <row r="223" spans="2:12" x14ac:dyDescent="0.3">
      <c r="B223" s="2" t="s">
        <v>38</v>
      </c>
      <c r="C223" s="3" t="s">
        <v>109</v>
      </c>
      <c r="D223" s="2" t="s">
        <v>110</v>
      </c>
      <c r="E223" s="2"/>
      <c r="F223" s="2"/>
      <c r="G223" s="2"/>
      <c r="H223" s="24" t="s">
        <v>568</v>
      </c>
      <c r="I223" s="42" t="s">
        <v>446</v>
      </c>
      <c r="J223" s="28" t="s">
        <v>806</v>
      </c>
      <c r="K223" s="22" t="str">
        <f t="shared" si="3"/>
        <v>MF218BulonesPin / tornillo flojo por falta de wasa o tuerca de seguridad</v>
      </c>
      <c r="L223" s="25" t="s">
        <v>1099</v>
      </c>
    </row>
    <row r="224" spans="2:12" x14ac:dyDescent="0.3">
      <c r="B224" s="2" t="s">
        <v>38</v>
      </c>
      <c r="C224" s="3" t="s">
        <v>109</v>
      </c>
      <c r="D224" s="2" t="s">
        <v>111</v>
      </c>
      <c r="E224" s="2" t="s">
        <v>112</v>
      </c>
      <c r="F224" s="2" t="s">
        <v>279</v>
      </c>
      <c r="G224" s="2" t="s">
        <v>487</v>
      </c>
      <c r="H224" s="24" t="s">
        <v>568</v>
      </c>
      <c r="I224" s="42" t="s">
        <v>447</v>
      </c>
      <c r="J224" s="37" t="s">
        <v>807</v>
      </c>
      <c r="K224" s="22" t="str">
        <f t="shared" si="3"/>
        <v>MF219Platina seguro bulonesPlatina suelta por mala especificacion de tornillo</v>
      </c>
      <c r="L224" s="25" t="s">
        <v>920</v>
      </c>
    </row>
    <row r="225" spans="2:12" x14ac:dyDescent="0.3">
      <c r="B225" s="2" t="s">
        <v>38</v>
      </c>
      <c r="C225" s="3" t="s">
        <v>109</v>
      </c>
      <c r="D225" s="2" t="s">
        <v>111</v>
      </c>
      <c r="E225" s="2"/>
      <c r="F225" s="2"/>
      <c r="G225" s="2"/>
      <c r="H225" s="24" t="s">
        <v>568</v>
      </c>
      <c r="I225" s="42" t="s">
        <v>448</v>
      </c>
      <c r="J225" s="37" t="s">
        <v>808</v>
      </c>
      <c r="K225" s="22" t="str">
        <f t="shared" si="3"/>
        <v>MF220Platina seguro bulonesPlatina suelta por espesor de platina inadecuada</v>
      </c>
      <c r="L225" s="25" t="s">
        <v>1100</v>
      </c>
    </row>
    <row r="226" spans="2:12" x14ac:dyDescent="0.3">
      <c r="B226" s="2" t="s">
        <v>38</v>
      </c>
      <c r="C226" s="3" t="s">
        <v>44</v>
      </c>
      <c r="D226" s="2" t="s">
        <v>36</v>
      </c>
      <c r="E226" s="2" t="s">
        <v>68</v>
      </c>
      <c r="F226" s="2" t="s">
        <v>280</v>
      </c>
      <c r="G226" s="2" t="s">
        <v>487</v>
      </c>
      <c r="H226" s="24" t="s">
        <v>569</v>
      </c>
      <c r="I226" s="42" t="s">
        <v>449</v>
      </c>
      <c r="J226" s="37" t="s">
        <v>809</v>
      </c>
      <c r="K226" s="22" t="str">
        <f t="shared" si="3"/>
        <v>MF221Cable alimentacionCable no alimenta corriente por mala espeficacion del espesor</v>
      </c>
      <c r="L226" s="25" t="s">
        <v>921</v>
      </c>
    </row>
    <row r="227" spans="2:12" x14ac:dyDescent="0.3">
      <c r="B227" s="2" t="s">
        <v>38</v>
      </c>
      <c r="C227" s="3" t="s">
        <v>44</v>
      </c>
      <c r="D227" s="2" t="s">
        <v>36</v>
      </c>
      <c r="E227" s="2"/>
      <c r="F227" s="2"/>
      <c r="G227" s="2"/>
      <c r="H227" s="24" t="s">
        <v>569</v>
      </c>
      <c r="I227" s="42" t="s">
        <v>450</v>
      </c>
      <c r="J227" s="37" t="s">
        <v>810</v>
      </c>
      <c r="K227" s="22" t="str">
        <f t="shared" si="3"/>
        <v>MF222Cable alimentacionCable no alimenta corriente por seccion rota a lo largo de la longitud</v>
      </c>
      <c r="L227" s="25" t="s">
        <v>1101</v>
      </c>
    </row>
    <row r="228" spans="2:12" x14ac:dyDescent="0.3">
      <c r="B228" s="2" t="s">
        <v>38</v>
      </c>
      <c r="C228" s="3" t="s">
        <v>44</v>
      </c>
      <c r="D228" s="2" t="s">
        <v>36</v>
      </c>
      <c r="E228" s="2"/>
      <c r="F228" s="2"/>
      <c r="G228" s="2"/>
      <c r="H228" s="24" t="s">
        <v>569</v>
      </c>
      <c r="I228" s="42" t="s">
        <v>451</v>
      </c>
      <c r="J228" s="37" t="s">
        <v>811</v>
      </c>
      <c r="K228" s="22" t="str">
        <f t="shared" si="3"/>
        <v>MF223Cable alimentacionCable no alimenta por terminal floja</v>
      </c>
      <c r="L228" s="25" t="s">
        <v>1102</v>
      </c>
    </row>
    <row r="229" spans="2:12" x14ac:dyDescent="0.3">
      <c r="B229" s="2" t="s">
        <v>47</v>
      </c>
      <c r="C229" s="2" t="s">
        <v>47</v>
      </c>
      <c r="D229" s="2" t="s">
        <v>48</v>
      </c>
      <c r="E229" s="2" t="s">
        <v>118</v>
      </c>
      <c r="F229" s="2" t="s">
        <v>281</v>
      </c>
      <c r="G229" s="2" t="s">
        <v>487</v>
      </c>
      <c r="H229" s="24" t="s">
        <v>570</v>
      </c>
      <c r="I229" s="42" t="s">
        <v>452</v>
      </c>
      <c r="J229" s="37" t="s">
        <v>812</v>
      </c>
      <c r="K229" s="22" t="str">
        <f t="shared" si="3"/>
        <v>MF224Rodillos de puertaRodamientos no giral por desgaste</v>
      </c>
      <c r="L229" s="25" t="s">
        <v>922</v>
      </c>
    </row>
    <row r="230" spans="2:12" x14ac:dyDescent="0.3">
      <c r="B230" s="2" t="s">
        <v>47</v>
      </c>
      <c r="C230" s="2" t="s">
        <v>47</v>
      </c>
      <c r="D230" s="2" t="s">
        <v>48</v>
      </c>
      <c r="E230" s="2"/>
      <c r="F230" s="2"/>
      <c r="G230" s="2"/>
      <c r="H230" s="24" t="s">
        <v>570</v>
      </c>
      <c r="I230" s="42" t="s">
        <v>453</v>
      </c>
      <c r="J230" s="37" t="s">
        <v>813</v>
      </c>
      <c r="K230" s="22" t="str">
        <f t="shared" si="3"/>
        <v>MF225Rodillos de puertaRodamientos no giral por desgasta de eje</v>
      </c>
      <c r="L230" s="25" t="s">
        <v>1103</v>
      </c>
    </row>
    <row r="231" spans="2:12" x14ac:dyDescent="0.3">
      <c r="B231" s="2" t="s">
        <v>47</v>
      </c>
      <c r="C231" s="2" t="s">
        <v>47</v>
      </c>
      <c r="D231" s="2" t="s">
        <v>50</v>
      </c>
      <c r="E231" s="2" t="s">
        <v>454</v>
      </c>
      <c r="F231" s="2" t="s">
        <v>282</v>
      </c>
      <c r="G231" s="2" t="s">
        <v>487</v>
      </c>
      <c r="H231" s="24" t="s">
        <v>570</v>
      </c>
      <c r="I231" s="42" t="s">
        <v>455</v>
      </c>
      <c r="J231" s="37" t="s">
        <v>814</v>
      </c>
      <c r="K231" s="22" t="str">
        <f t="shared" si="3"/>
        <v>MF226Poleas de guayaPolea no sostiene por desgaste en canal</v>
      </c>
      <c r="L231" s="25" t="s">
        <v>923</v>
      </c>
    </row>
    <row r="232" spans="2:12" x14ac:dyDescent="0.3">
      <c r="B232" s="2" t="s">
        <v>47</v>
      </c>
      <c r="C232" s="2" t="s">
        <v>47</v>
      </c>
      <c r="D232" s="2" t="s">
        <v>119</v>
      </c>
      <c r="E232" s="2" t="s">
        <v>120</v>
      </c>
      <c r="F232" s="2" t="s">
        <v>283</v>
      </c>
      <c r="G232" s="2" t="s">
        <v>487</v>
      </c>
      <c r="H232" s="24" t="s">
        <v>573</v>
      </c>
      <c r="I232" s="42" t="s">
        <v>571</v>
      </c>
      <c r="J232" s="37" t="s">
        <v>815</v>
      </c>
      <c r="K232" s="22" t="str">
        <f t="shared" si="3"/>
        <v>MF227PlataformaPlataforma deformada por sobrecarga</v>
      </c>
      <c r="L232" s="25" t="s">
        <v>924</v>
      </c>
    </row>
    <row r="233" spans="2:12" x14ac:dyDescent="0.3">
      <c r="B233" s="2" t="s">
        <v>47</v>
      </c>
      <c r="C233" s="2" t="s">
        <v>47</v>
      </c>
      <c r="D233" s="2" t="s">
        <v>119</v>
      </c>
      <c r="E233" s="2"/>
      <c r="F233" s="2"/>
      <c r="G233" s="2"/>
      <c r="H233" s="24" t="s">
        <v>573</v>
      </c>
      <c r="I233" s="42" t="s">
        <v>456</v>
      </c>
      <c r="J233" s="37" t="s">
        <v>816</v>
      </c>
      <c r="K233" s="22" t="str">
        <f t="shared" si="3"/>
        <v>MF228PlataformaPlataforma no soporta por fisura en soldadura</v>
      </c>
      <c r="L233" s="25" t="s">
        <v>1104</v>
      </c>
    </row>
    <row r="234" spans="2:12" x14ac:dyDescent="0.3">
      <c r="B234" s="2" t="s">
        <v>47</v>
      </c>
      <c r="C234" s="2" t="s">
        <v>47</v>
      </c>
      <c r="D234" s="2" t="s">
        <v>119</v>
      </c>
      <c r="E234" s="2"/>
      <c r="F234" s="2"/>
      <c r="G234" s="2"/>
      <c r="H234" s="24" t="s">
        <v>573</v>
      </c>
      <c r="I234" s="42" t="s">
        <v>457</v>
      </c>
      <c r="J234" s="37" t="s">
        <v>817</v>
      </c>
      <c r="K234" s="22" t="str">
        <f t="shared" si="3"/>
        <v>MF229PlataformaPlataforma no soporta por falta de refuerzo en estructura</v>
      </c>
      <c r="L234" s="25" t="s">
        <v>1105</v>
      </c>
    </row>
    <row r="235" spans="2:12" x14ac:dyDescent="0.3">
      <c r="B235" s="2" t="s">
        <v>47</v>
      </c>
      <c r="C235" s="2" t="s">
        <v>47</v>
      </c>
      <c r="D235" s="2" t="s">
        <v>121</v>
      </c>
      <c r="E235" s="2" t="s">
        <v>122</v>
      </c>
      <c r="F235" s="2" t="s">
        <v>284</v>
      </c>
      <c r="G235" s="2" t="s">
        <v>487</v>
      </c>
      <c r="H235" s="24" t="s">
        <v>574</v>
      </c>
      <c r="I235" s="42" t="s">
        <v>458</v>
      </c>
      <c r="J235" s="37" t="s">
        <v>818</v>
      </c>
      <c r="K235" s="22" t="str">
        <f t="shared" si="3"/>
        <v>MF230Luz ledPlanel led no ilumina por terminal floja</v>
      </c>
      <c r="L235" s="25" t="s">
        <v>925</v>
      </c>
    </row>
    <row r="236" spans="2:12" x14ac:dyDescent="0.3">
      <c r="B236" s="2" t="s">
        <v>47</v>
      </c>
      <c r="C236" s="2" t="s">
        <v>47</v>
      </c>
      <c r="D236" s="2" t="s">
        <v>121</v>
      </c>
      <c r="E236" s="2"/>
      <c r="F236" s="2"/>
      <c r="G236" s="2"/>
      <c r="H236" s="24" t="s">
        <v>574</v>
      </c>
      <c r="I236" s="42" t="s">
        <v>459</v>
      </c>
      <c r="J236" s="37" t="s">
        <v>819</v>
      </c>
      <c r="K236" s="22" t="str">
        <f t="shared" si="3"/>
        <v>MF231Luz ledPanel led no ilumina por componente quemado</v>
      </c>
      <c r="L236" s="25" t="s">
        <v>1106</v>
      </c>
    </row>
    <row r="237" spans="2:12" x14ac:dyDescent="0.3">
      <c r="B237" s="2" t="s">
        <v>47</v>
      </c>
      <c r="C237" s="2" t="s">
        <v>47</v>
      </c>
      <c r="D237" s="2" t="s">
        <v>121</v>
      </c>
      <c r="E237" s="2"/>
      <c r="F237" s="2"/>
      <c r="G237" s="2"/>
      <c r="H237" s="24" t="s">
        <v>574</v>
      </c>
      <c r="I237" s="42" t="s">
        <v>460</v>
      </c>
      <c r="J237" s="37" t="s">
        <v>820</v>
      </c>
      <c r="K237" s="22" t="str">
        <f t="shared" si="3"/>
        <v>MF232Luz ledPanel led no ilumina por mala seleccion (bajo lumens)</v>
      </c>
      <c r="L237" s="25" t="s">
        <v>1107</v>
      </c>
    </row>
    <row r="238" spans="2:12" x14ac:dyDescent="0.3">
      <c r="B238" s="2" t="s">
        <v>47</v>
      </c>
      <c r="C238" s="2" t="s">
        <v>47</v>
      </c>
      <c r="D238" s="2" t="s">
        <v>51</v>
      </c>
      <c r="E238" s="2" t="s">
        <v>123</v>
      </c>
      <c r="F238" s="2" t="s">
        <v>285</v>
      </c>
      <c r="G238" s="2" t="s">
        <v>487</v>
      </c>
      <c r="H238" s="24" t="s">
        <v>573</v>
      </c>
      <c r="I238" s="42" t="s">
        <v>461</v>
      </c>
      <c r="J238" s="37" t="s">
        <v>821</v>
      </c>
      <c r="K238" s="22" t="str">
        <f t="shared" si="3"/>
        <v>MF233Guaya de puertaGuaya no soporta carga por mala selección del cable</v>
      </c>
      <c r="L238" s="25" t="s">
        <v>926</v>
      </c>
    </row>
    <row r="239" spans="2:12" x14ac:dyDescent="0.3">
      <c r="B239" s="2" t="s">
        <v>47</v>
      </c>
      <c r="C239" s="2" t="s">
        <v>47</v>
      </c>
      <c r="D239" s="2" t="s">
        <v>51</v>
      </c>
      <c r="E239" s="2"/>
      <c r="F239" s="2"/>
      <c r="G239" s="2"/>
      <c r="H239" s="24" t="s">
        <v>573</v>
      </c>
      <c r="I239" s="42" t="s">
        <v>462</v>
      </c>
      <c r="J239" s="37" t="s">
        <v>822</v>
      </c>
      <c r="K239" s="22" t="str">
        <f t="shared" si="3"/>
        <v>MF234Guaya de puertaGuaya no soporta por deterioro del componente</v>
      </c>
      <c r="L239" s="25" t="s">
        <v>1108</v>
      </c>
    </row>
    <row r="240" spans="2:12" x14ac:dyDescent="0.3">
      <c r="B240" s="2" t="s">
        <v>47</v>
      </c>
      <c r="C240" s="2" t="s">
        <v>47</v>
      </c>
      <c r="D240" s="2" t="s">
        <v>51</v>
      </c>
      <c r="E240" s="2"/>
      <c r="F240" s="2"/>
      <c r="G240" s="2"/>
      <c r="H240" s="24" t="s">
        <v>573</v>
      </c>
      <c r="I240" s="42" t="s">
        <v>463</v>
      </c>
      <c r="J240" s="37" t="s">
        <v>823</v>
      </c>
      <c r="K240" s="22" t="str">
        <f t="shared" si="3"/>
        <v>MF235Guaya de puertaGuaya no soporta por deterioro en sus componentes (grilletes)</v>
      </c>
      <c r="L240" s="25" t="s">
        <v>1109</v>
      </c>
    </row>
    <row r="241" spans="2:12" x14ac:dyDescent="0.3">
      <c r="B241" s="2" t="s">
        <v>47</v>
      </c>
      <c r="C241" s="2" t="s">
        <v>129</v>
      </c>
      <c r="D241" s="2" t="s">
        <v>124</v>
      </c>
      <c r="E241" s="2" t="s">
        <v>127</v>
      </c>
      <c r="F241" s="2" t="s">
        <v>286</v>
      </c>
      <c r="G241" s="2" t="s">
        <v>500</v>
      </c>
      <c r="H241" s="24" t="s">
        <v>566</v>
      </c>
      <c r="I241" s="42" t="s">
        <v>433</v>
      </c>
      <c r="J241" s="37" t="s">
        <v>824</v>
      </c>
      <c r="K241" s="22" t="str">
        <f t="shared" si="3"/>
        <v>MF236Rodillos patin frontalesRodillos permiten movimiento frontal por desgaste diametral</v>
      </c>
      <c r="L241" s="25" t="s">
        <v>927</v>
      </c>
    </row>
    <row r="242" spans="2:12" x14ac:dyDescent="0.3">
      <c r="B242" s="2" t="s">
        <v>47</v>
      </c>
      <c r="C242" s="2" t="s">
        <v>129</v>
      </c>
      <c r="D242" s="2" t="s">
        <v>124</v>
      </c>
      <c r="E242" s="2"/>
      <c r="F242" s="2"/>
      <c r="G242" s="2"/>
      <c r="H242" s="24" t="s">
        <v>566</v>
      </c>
      <c r="I242" s="42" t="s">
        <v>440</v>
      </c>
      <c r="J242" s="37" t="s">
        <v>825</v>
      </c>
      <c r="K242" s="22" t="str">
        <f t="shared" si="3"/>
        <v>MF237Rodillos patin frontalesRodillos permiten movimiento flontal por eje flojo</v>
      </c>
      <c r="L242" s="25" t="s">
        <v>1110</v>
      </c>
    </row>
    <row r="243" spans="2:12" x14ac:dyDescent="0.3">
      <c r="B243" s="2" t="s">
        <v>47</v>
      </c>
      <c r="C243" s="2" t="s">
        <v>129</v>
      </c>
      <c r="D243" s="2" t="s">
        <v>124</v>
      </c>
      <c r="E243" s="2"/>
      <c r="F243" s="2"/>
      <c r="G243" s="2"/>
      <c r="H243" s="24" t="s">
        <v>566</v>
      </c>
      <c r="I243" s="42" t="s">
        <v>441</v>
      </c>
      <c r="J243" s="37" t="s">
        <v>826</v>
      </c>
      <c r="K243" s="22" t="str">
        <f t="shared" si="3"/>
        <v>MF238Rodillos patin frontalesRodillos permiten movimiento frontal por rodamiento degastado</v>
      </c>
      <c r="L243" s="25" t="s">
        <v>1111</v>
      </c>
    </row>
    <row r="244" spans="2:12" x14ac:dyDescent="0.3">
      <c r="B244" s="2" t="s">
        <v>47</v>
      </c>
      <c r="C244" s="2" t="s">
        <v>129</v>
      </c>
      <c r="D244" s="2" t="s">
        <v>124</v>
      </c>
      <c r="E244" s="2"/>
      <c r="F244" s="2" t="s">
        <v>272</v>
      </c>
      <c r="G244" s="2" t="s">
        <v>487</v>
      </c>
      <c r="H244" s="24" t="s">
        <v>568</v>
      </c>
      <c r="I244" s="42" t="s">
        <v>435</v>
      </c>
      <c r="J244" s="37" t="s">
        <v>827</v>
      </c>
      <c r="K244" s="22" t="str">
        <f t="shared" si="3"/>
        <v>MF239Rodillos patin frontalesRodillos no soportan por exceso de carga</v>
      </c>
      <c r="L244" s="25" t="s">
        <v>1112</v>
      </c>
    </row>
    <row r="245" spans="2:12" x14ac:dyDescent="0.3">
      <c r="B245" s="2" t="s">
        <v>47</v>
      </c>
      <c r="C245" s="2" t="s">
        <v>129</v>
      </c>
      <c r="D245" s="2" t="s">
        <v>124</v>
      </c>
      <c r="E245" s="2"/>
      <c r="F245" s="2"/>
      <c r="G245" s="2"/>
      <c r="H245" s="24" t="s">
        <v>568</v>
      </c>
      <c r="I245" s="42" t="s">
        <v>436</v>
      </c>
      <c r="J245" s="37" t="s">
        <v>828</v>
      </c>
      <c r="K245" s="22" t="str">
        <f t="shared" si="3"/>
        <v>MF240Rodillos patin frontalesRodillos no soportan por desgaste prematuro (mala selección material</v>
      </c>
      <c r="L245" s="25" t="s">
        <v>1113</v>
      </c>
    </row>
    <row r="246" spans="2:12" x14ac:dyDescent="0.3">
      <c r="B246" s="2" t="s">
        <v>47</v>
      </c>
      <c r="C246" s="2" t="s">
        <v>129</v>
      </c>
      <c r="D246" s="2" t="s">
        <v>125</v>
      </c>
      <c r="E246" s="2"/>
      <c r="F246" s="2" t="s">
        <v>267</v>
      </c>
      <c r="G246" s="2" t="s">
        <v>487</v>
      </c>
      <c r="H246" s="24" t="s">
        <v>568</v>
      </c>
      <c r="I246" s="42" t="s">
        <v>437</v>
      </c>
      <c r="J246" s="37" t="s">
        <v>829</v>
      </c>
      <c r="K246" s="22" t="str">
        <f t="shared" si="3"/>
        <v>MF241Ejes rodillo parin frontalEjes no soportan por desgaste del elemento</v>
      </c>
      <c r="L246" s="25" t="s">
        <v>928</v>
      </c>
    </row>
    <row r="247" spans="2:12" x14ac:dyDescent="0.3">
      <c r="B247" s="2" t="s">
        <v>47</v>
      </c>
      <c r="C247" s="2" t="s">
        <v>129</v>
      </c>
      <c r="D247" s="2" t="s">
        <v>125</v>
      </c>
      <c r="E247" s="2"/>
      <c r="F247" s="2"/>
      <c r="G247" s="2"/>
      <c r="H247" s="24" t="s">
        <v>568</v>
      </c>
      <c r="I247" s="42" t="s">
        <v>438</v>
      </c>
      <c r="J247" s="37" t="s">
        <v>830</v>
      </c>
      <c r="K247" s="22" t="str">
        <f t="shared" si="3"/>
        <v>MF242Ejes rodillo parin frontalEjes no soportan por desgaste en rodamientos</v>
      </c>
      <c r="L247" s="25" t="s">
        <v>1114</v>
      </c>
    </row>
    <row r="248" spans="2:12" x14ac:dyDescent="0.3">
      <c r="B248" s="2" t="s">
        <v>47</v>
      </c>
      <c r="C248" s="2" t="s">
        <v>129</v>
      </c>
      <c r="D248" s="2" t="s">
        <v>125</v>
      </c>
      <c r="E248" s="2"/>
      <c r="F248" s="2"/>
      <c r="G248" s="2"/>
      <c r="H248" s="24" t="s">
        <v>568</v>
      </c>
      <c r="I248" s="42" t="s">
        <v>439</v>
      </c>
      <c r="J248" s="37" t="s">
        <v>831</v>
      </c>
      <c r="K248" s="22" t="str">
        <f t="shared" si="3"/>
        <v>MF243Ejes rodillo parin frontalEjes no soportan por tuerca floja (movimiento del eje)</v>
      </c>
      <c r="L248" s="25" t="s">
        <v>1115</v>
      </c>
    </row>
    <row r="249" spans="2:12" x14ac:dyDescent="0.3">
      <c r="B249" s="2" t="s">
        <v>47</v>
      </c>
      <c r="C249" s="2" t="s">
        <v>129</v>
      </c>
      <c r="D249" s="2" t="s">
        <v>103</v>
      </c>
      <c r="E249" s="2" t="s">
        <v>127</v>
      </c>
      <c r="F249" s="2" t="s">
        <v>266</v>
      </c>
      <c r="G249" s="2" t="s">
        <v>500</v>
      </c>
      <c r="H249" s="24" t="s">
        <v>566</v>
      </c>
      <c r="I249" s="42" t="s">
        <v>431</v>
      </c>
      <c r="J249" s="37" t="s">
        <v>832</v>
      </c>
      <c r="K249" s="22" t="str">
        <f t="shared" si="3"/>
        <v>MF244Rodillos lateralesRodillos permiten movimiento lateral por desgaste diametral</v>
      </c>
      <c r="L249" s="25" t="s">
        <v>929</v>
      </c>
    </row>
    <row r="250" spans="2:12" x14ac:dyDescent="0.3">
      <c r="B250" s="2" t="s">
        <v>47</v>
      </c>
      <c r="C250" s="2" t="s">
        <v>129</v>
      </c>
      <c r="D250" s="2" t="s">
        <v>103</v>
      </c>
      <c r="E250" s="2"/>
      <c r="F250" s="2"/>
      <c r="G250" s="2"/>
      <c r="H250" s="24" t="s">
        <v>566</v>
      </c>
      <c r="I250" s="42" t="s">
        <v>432</v>
      </c>
      <c r="J250" s="37" t="s">
        <v>833</v>
      </c>
      <c r="K250" s="22" t="str">
        <f t="shared" si="3"/>
        <v>MF245Rodillos lateralesRodillos permiten movimiento lateral por eje flojo</v>
      </c>
      <c r="L250" s="25" t="s">
        <v>1116</v>
      </c>
    </row>
    <row r="251" spans="2:12" x14ac:dyDescent="0.3">
      <c r="B251" s="2" t="s">
        <v>47</v>
      </c>
      <c r="C251" s="2" t="s">
        <v>129</v>
      </c>
      <c r="D251" s="2" t="s">
        <v>103</v>
      </c>
      <c r="E251" s="2"/>
      <c r="F251" s="2"/>
      <c r="G251" s="2"/>
      <c r="H251" s="24" t="s">
        <v>566</v>
      </c>
      <c r="I251" s="42" t="s">
        <v>434</v>
      </c>
      <c r="J251" s="37" t="s">
        <v>834</v>
      </c>
      <c r="K251" s="22" t="str">
        <f t="shared" si="3"/>
        <v>MF246Rodillos lateralesRodillos permiten movimiento lateral por rodamiento degastado</v>
      </c>
      <c r="L251" s="25" t="s">
        <v>1117</v>
      </c>
    </row>
    <row r="252" spans="2:12" x14ac:dyDescent="0.3">
      <c r="B252" s="2" t="s">
        <v>47</v>
      </c>
      <c r="C252" s="2" t="s">
        <v>129</v>
      </c>
      <c r="D252" s="2" t="s">
        <v>103</v>
      </c>
      <c r="E252" s="2"/>
      <c r="F252" s="2" t="s">
        <v>271</v>
      </c>
      <c r="G252" s="2" t="s">
        <v>487</v>
      </c>
      <c r="H252" s="24" t="s">
        <v>568</v>
      </c>
      <c r="I252" s="42" t="s">
        <v>435</v>
      </c>
      <c r="J252" s="37" t="s">
        <v>835</v>
      </c>
      <c r="K252" s="22" t="str">
        <f t="shared" si="3"/>
        <v>MF247Rodillos lateralesRodillos no soportan por exceso de carga</v>
      </c>
      <c r="L252" s="25" t="s">
        <v>1118</v>
      </c>
    </row>
    <row r="253" spans="2:12" x14ac:dyDescent="0.3">
      <c r="B253" s="2" t="s">
        <v>47</v>
      </c>
      <c r="C253" s="2" t="s">
        <v>129</v>
      </c>
      <c r="D253" s="2" t="s">
        <v>103</v>
      </c>
      <c r="E253" s="2"/>
      <c r="F253" s="2"/>
      <c r="G253" s="2"/>
      <c r="H253" s="24" t="s">
        <v>568</v>
      </c>
      <c r="I253" s="42" t="s">
        <v>436</v>
      </c>
      <c r="J253" s="37" t="s">
        <v>836</v>
      </c>
      <c r="K253" s="22" t="str">
        <f t="shared" si="3"/>
        <v>MF248Rodillos lateralesRodillos no soportan por desgaste prematuro (mala selección material</v>
      </c>
      <c r="L253" s="25" t="s">
        <v>1119</v>
      </c>
    </row>
    <row r="254" spans="2:12" x14ac:dyDescent="0.3">
      <c r="B254" s="2" t="s">
        <v>47</v>
      </c>
      <c r="C254" s="2" t="s">
        <v>129</v>
      </c>
      <c r="D254" s="2" t="s">
        <v>128</v>
      </c>
      <c r="E254" s="2" t="s">
        <v>126</v>
      </c>
      <c r="F254" s="2" t="s">
        <v>267</v>
      </c>
      <c r="G254" s="2" t="s">
        <v>487</v>
      </c>
      <c r="H254" s="24" t="s">
        <v>568</v>
      </c>
      <c r="I254" s="42" t="s">
        <v>437</v>
      </c>
      <c r="J254" s="37" t="s">
        <v>837</v>
      </c>
      <c r="K254" s="22" t="str">
        <f t="shared" si="3"/>
        <v>MF249ejes rodillo lateralesEjes no soportan por desgaste del elemento</v>
      </c>
      <c r="L254" s="25" t="s">
        <v>930</v>
      </c>
    </row>
    <row r="255" spans="2:12" x14ac:dyDescent="0.3">
      <c r="B255" s="2" t="s">
        <v>47</v>
      </c>
      <c r="C255" s="2" t="s">
        <v>129</v>
      </c>
      <c r="D255" s="2" t="s">
        <v>128</v>
      </c>
      <c r="E255" s="2"/>
      <c r="F255" s="2"/>
      <c r="G255" s="2"/>
      <c r="H255" s="24" t="s">
        <v>568</v>
      </c>
      <c r="I255" s="42" t="s">
        <v>438</v>
      </c>
      <c r="J255" s="37" t="s">
        <v>838</v>
      </c>
      <c r="K255" s="22" t="str">
        <f t="shared" si="3"/>
        <v>MF250ejes rodillo lateralesEjes no soportan por desgaste en rodamientos</v>
      </c>
      <c r="L255" s="25" t="s">
        <v>1120</v>
      </c>
    </row>
    <row r="256" spans="2:12" x14ac:dyDescent="0.3">
      <c r="B256" s="2" t="s">
        <v>47</v>
      </c>
      <c r="C256" s="2" t="s">
        <v>129</v>
      </c>
      <c r="D256" s="2" t="s">
        <v>128</v>
      </c>
      <c r="E256" s="2"/>
      <c r="F256" s="2"/>
      <c r="G256" s="2"/>
      <c r="H256" s="24" t="s">
        <v>568</v>
      </c>
      <c r="I256" s="42" t="s">
        <v>439</v>
      </c>
      <c r="J256" s="37" t="s">
        <v>839</v>
      </c>
      <c r="K256" s="22" t="str">
        <f t="shared" si="3"/>
        <v>MF251ejes rodillo lateralesEjes no soportan por tuerca floja (movimiento del eje)</v>
      </c>
      <c r="L256" s="25" t="s">
        <v>1121</v>
      </c>
    </row>
    <row r="257" spans="2:14" x14ac:dyDescent="0.3">
      <c r="B257" s="2" t="s">
        <v>47</v>
      </c>
      <c r="C257" s="2" t="s">
        <v>129</v>
      </c>
      <c r="D257" s="2" t="s">
        <v>273</v>
      </c>
      <c r="E257" s="2" t="s">
        <v>274</v>
      </c>
      <c r="F257" s="2" t="s">
        <v>287</v>
      </c>
      <c r="G257" s="2" t="s">
        <v>487</v>
      </c>
      <c r="H257" s="24" t="s">
        <v>568</v>
      </c>
      <c r="I257" s="42" t="s">
        <v>442</v>
      </c>
      <c r="J257" s="37" t="s">
        <v>840</v>
      </c>
      <c r="K257" s="22" t="str">
        <f t="shared" si="3"/>
        <v>MF252Tuercas / Arandelas / WasaTuercas / arandelas / wasa se aflojan por mala selección de componente</v>
      </c>
      <c r="L257" s="25" t="s">
        <v>931</v>
      </c>
    </row>
    <row r="258" spans="2:14" x14ac:dyDescent="0.3">
      <c r="B258" s="2" t="s">
        <v>47</v>
      </c>
      <c r="C258" s="2" t="s">
        <v>129</v>
      </c>
      <c r="D258" s="2" t="s">
        <v>273</v>
      </c>
      <c r="E258" s="2"/>
      <c r="F258" s="2"/>
      <c r="G258" s="2"/>
      <c r="H258" s="24" t="s">
        <v>568</v>
      </c>
      <c r="I258" s="42" t="s">
        <v>474</v>
      </c>
      <c r="J258" s="37" t="s">
        <v>841</v>
      </c>
      <c r="K258" s="22" t="str">
        <f t="shared" si="3"/>
        <v>MF253Tuercas / Arandelas / WasaTuercas / arandelas / wasa se aflojan por falta de apriete</v>
      </c>
      <c r="L258" s="25" t="s">
        <v>1122</v>
      </c>
    </row>
    <row r="259" spans="2:14" x14ac:dyDescent="0.3">
      <c r="B259" s="2" t="s">
        <v>47</v>
      </c>
      <c r="C259" s="2" t="s">
        <v>129</v>
      </c>
      <c r="D259" s="2" t="s">
        <v>130</v>
      </c>
      <c r="E259" s="2" t="s">
        <v>131</v>
      </c>
      <c r="F259" s="2" t="s">
        <v>288</v>
      </c>
      <c r="G259" s="2" t="s">
        <v>487</v>
      </c>
      <c r="H259" s="24" t="s">
        <v>575</v>
      </c>
      <c r="I259" s="42" t="s">
        <v>464</v>
      </c>
      <c r="J259" s="37" t="s">
        <v>842</v>
      </c>
      <c r="K259" s="22" t="str">
        <f t="shared" si="3"/>
        <v>MF254puntos de lubricacionPuntos de lubricacion defectuosos por grasa seca</v>
      </c>
      <c r="L259" s="25" t="s">
        <v>932</v>
      </c>
    </row>
    <row r="260" spans="2:14" x14ac:dyDescent="0.3">
      <c r="B260" s="2" t="s">
        <v>47</v>
      </c>
      <c r="C260" s="2" t="s">
        <v>132</v>
      </c>
      <c r="D260" s="2" t="s">
        <v>133</v>
      </c>
      <c r="E260" s="2" t="s">
        <v>133</v>
      </c>
      <c r="F260" s="2" t="s">
        <v>289</v>
      </c>
      <c r="G260" s="2" t="s">
        <v>487</v>
      </c>
      <c r="H260" s="24" t="s">
        <v>576</v>
      </c>
      <c r="I260" s="42" t="s">
        <v>465</v>
      </c>
      <c r="J260" s="37" t="s">
        <v>843</v>
      </c>
      <c r="K260" s="22" t="str">
        <f t="shared" si="3"/>
        <v>MF255BarandasBarandas flojas por falta de sujeciones</v>
      </c>
      <c r="L260" s="25" t="s">
        <v>933</v>
      </c>
    </row>
    <row r="261" spans="2:14" x14ac:dyDescent="0.3">
      <c r="B261" s="2" t="s">
        <v>134</v>
      </c>
      <c r="C261" s="2" t="s">
        <v>135</v>
      </c>
      <c r="D261" s="2" t="s">
        <v>944</v>
      </c>
      <c r="E261" s="2" t="s">
        <v>136</v>
      </c>
      <c r="F261" s="2" t="s">
        <v>290</v>
      </c>
      <c r="G261" s="2" t="s">
        <v>487</v>
      </c>
      <c r="H261" s="24" t="s">
        <v>529</v>
      </c>
      <c r="I261" s="42" t="s">
        <v>449</v>
      </c>
      <c r="J261" s="37" t="s">
        <v>844</v>
      </c>
      <c r="K261" s="22" t="str">
        <f t="shared" si="3"/>
        <v>MF256cable 4 x 6Cable no alimenta corriente por mala espeficacion del espesor</v>
      </c>
      <c r="L261" s="23" t="s">
        <v>975</v>
      </c>
      <c r="M261" s="26" t="s">
        <v>1162</v>
      </c>
      <c r="N261" s="26" t="s">
        <v>1161</v>
      </c>
    </row>
    <row r="262" spans="2:14" x14ac:dyDescent="0.3">
      <c r="B262" s="2" t="s">
        <v>134</v>
      </c>
      <c r="C262" s="2" t="s">
        <v>135</v>
      </c>
      <c r="D262" s="2" t="s">
        <v>944</v>
      </c>
      <c r="E262" s="2"/>
      <c r="F262" s="2"/>
      <c r="G262" s="2"/>
      <c r="H262" s="24" t="s">
        <v>529</v>
      </c>
      <c r="I262" s="42" t="s">
        <v>450</v>
      </c>
      <c r="J262" s="37" t="s">
        <v>845</v>
      </c>
      <c r="K262" s="22" t="str">
        <f t="shared" si="3"/>
        <v>MF257cable 4 x 6Cable no alimenta corriente por seccion rota a lo largo de la longitud</v>
      </c>
      <c r="L262" s="23" t="s">
        <v>976</v>
      </c>
      <c r="M262" s="26" t="s">
        <v>1164</v>
      </c>
      <c r="N262" s="26" t="s">
        <v>1163</v>
      </c>
    </row>
    <row r="263" spans="2:14" x14ac:dyDescent="0.3">
      <c r="B263" s="2" t="s">
        <v>134</v>
      </c>
      <c r="C263" s="2" t="s">
        <v>135</v>
      </c>
      <c r="D263" s="2" t="s">
        <v>944</v>
      </c>
      <c r="E263" s="2"/>
      <c r="F263" s="2"/>
      <c r="G263" s="2"/>
      <c r="H263" s="24" t="s">
        <v>529</v>
      </c>
      <c r="I263" s="42" t="s">
        <v>451</v>
      </c>
      <c r="J263" s="37" t="s">
        <v>846</v>
      </c>
      <c r="K263" s="22" t="str">
        <f t="shared" ref="K263:K286" si="4">_xlfn.CONCAT(J263,D263,I263)</f>
        <v>MF258cable 4 x 6Cable no alimenta por terminal floja</v>
      </c>
      <c r="L263" s="23" t="s">
        <v>977</v>
      </c>
      <c r="M263" s="26" t="s">
        <v>1163</v>
      </c>
      <c r="N263" s="26" t="s">
        <v>1162</v>
      </c>
    </row>
    <row r="264" spans="2:14" x14ac:dyDescent="0.3">
      <c r="B264" s="2" t="s">
        <v>134</v>
      </c>
      <c r="C264" s="2" t="s">
        <v>135</v>
      </c>
      <c r="D264" s="2" t="s">
        <v>944</v>
      </c>
      <c r="E264" s="2"/>
      <c r="F264" s="2" t="s">
        <v>291</v>
      </c>
      <c r="G264" s="2" t="s">
        <v>487</v>
      </c>
      <c r="H264" s="24" t="s">
        <v>529</v>
      </c>
      <c r="I264" s="42" t="s">
        <v>466</v>
      </c>
      <c r="J264" s="37" t="s">
        <v>847</v>
      </c>
      <c r="K264" s="22" t="str">
        <f t="shared" si="4"/>
        <v>MF259cable 4 x 6Cable ser revienta por mala especificacion</v>
      </c>
      <c r="L264" s="23" t="s">
        <v>978</v>
      </c>
      <c r="M264" s="26" t="s">
        <v>1166</v>
      </c>
      <c r="N264" s="26" t="s">
        <v>1163</v>
      </c>
    </row>
    <row r="265" spans="2:14" x14ac:dyDescent="0.3">
      <c r="B265" s="2" t="s">
        <v>134</v>
      </c>
      <c r="C265" s="2" t="s">
        <v>135</v>
      </c>
      <c r="D265" s="2" t="s">
        <v>944</v>
      </c>
      <c r="E265" s="2"/>
      <c r="F265" s="2"/>
      <c r="G265" s="2"/>
      <c r="H265" s="24" t="s">
        <v>529</v>
      </c>
      <c r="I265" s="42" t="s">
        <v>467</v>
      </c>
      <c r="J265" s="37" t="s">
        <v>848</v>
      </c>
      <c r="K265" s="22" t="str">
        <f t="shared" si="4"/>
        <v>MF260cable 4 x 6Cable se revienta por carrito frenado</v>
      </c>
      <c r="L265" s="23" t="s">
        <v>979</v>
      </c>
      <c r="M265" s="26" t="s">
        <v>1165</v>
      </c>
      <c r="N265" s="26" t="s">
        <v>1161</v>
      </c>
    </row>
    <row r="266" spans="2:14" x14ac:dyDescent="0.3">
      <c r="B266" s="2" t="s">
        <v>134</v>
      </c>
      <c r="C266" s="2" t="s">
        <v>137</v>
      </c>
      <c r="D266" s="2" t="s">
        <v>138</v>
      </c>
      <c r="E266" s="2" t="s">
        <v>127</v>
      </c>
      <c r="F266" s="2" t="s">
        <v>292</v>
      </c>
      <c r="G266" s="2" t="s">
        <v>487</v>
      </c>
      <c r="H266" s="24" t="s">
        <v>577</v>
      </c>
      <c r="I266" s="42" t="s">
        <v>468</v>
      </c>
      <c r="J266" s="37" t="s">
        <v>849</v>
      </c>
      <c r="K266" s="22" t="str">
        <f t="shared" si="4"/>
        <v>MF261Rodillos guia carritoRodillos no estabilizan carrito por desgaste en rodadura</v>
      </c>
      <c r="L266" s="23" t="s">
        <v>934</v>
      </c>
      <c r="M266" s="26" t="s">
        <v>1162</v>
      </c>
      <c r="N266" s="26" t="s">
        <v>1164</v>
      </c>
    </row>
    <row r="267" spans="2:14" x14ac:dyDescent="0.3">
      <c r="B267" s="2" t="s">
        <v>134</v>
      </c>
      <c r="C267" s="2" t="s">
        <v>137</v>
      </c>
      <c r="D267" s="2" t="s">
        <v>138</v>
      </c>
      <c r="E267" s="2"/>
      <c r="F267" s="2"/>
      <c r="G267" s="2"/>
      <c r="H267" s="24" t="s">
        <v>577</v>
      </c>
      <c r="I267" s="42" t="s">
        <v>469</v>
      </c>
      <c r="J267" s="37" t="s">
        <v>850</v>
      </c>
      <c r="K267" s="22" t="str">
        <f t="shared" si="4"/>
        <v>MF262Rodillos guia carritoRodillos no estabiliza por desgaste en rodamientos</v>
      </c>
      <c r="L267" s="23" t="s">
        <v>980</v>
      </c>
      <c r="M267" s="26" t="s">
        <v>1162</v>
      </c>
      <c r="N267" s="26" t="s">
        <v>1163</v>
      </c>
    </row>
    <row r="268" spans="2:14" x14ac:dyDescent="0.3">
      <c r="B268" s="2" t="s">
        <v>134</v>
      </c>
      <c r="C268" s="2" t="s">
        <v>139</v>
      </c>
      <c r="D268" s="2" t="s">
        <v>140</v>
      </c>
      <c r="E268" s="2" t="s">
        <v>118</v>
      </c>
      <c r="F268" s="2" t="s">
        <v>293</v>
      </c>
      <c r="G268" s="2" t="s">
        <v>487</v>
      </c>
      <c r="H268" s="24" t="s">
        <v>578</v>
      </c>
      <c r="I268" s="42" t="s">
        <v>470</v>
      </c>
      <c r="J268" s="37" t="s">
        <v>851</v>
      </c>
      <c r="K268" s="22" t="str">
        <f t="shared" si="4"/>
        <v>MF263RodamientoRodamiento pegado por desgaste</v>
      </c>
      <c r="L268" s="23" t="s">
        <v>935</v>
      </c>
      <c r="M268" s="26" t="s">
        <v>1162</v>
      </c>
      <c r="N268" s="26" t="s">
        <v>1163</v>
      </c>
    </row>
    <row r="269" spans="2:14" x14ac:dyDescent="0.3">
      <c r="B269" s="2" t="s">
        <v>134</v>
      </c>
      <c r="C269" s="2" t="s">
        <v>23</v>
      </c>
      <c r="D269" s="2" t="s">
        <v>294</v>
      </c>
      <c r="E269" s="2" t="s">
        <v>67</v>
      </c>
      <c r="F269" s="2" t="s">
        <v>295</v>
      </c>
      <c r="G269" s="2" t="s">
        <v>487</v>
      </c>
      <c r="H269" s="24" t="s">
        <v>579</v>
      </c>
      <c r="I269" s="43" t="s">
        <v>472</v>
      </c>
      <c r="J269" s="37" t="s">
        <v>852</v>
      </c>
      <c r="K269" s="22" t="str">
        <f t="shared" si="4"/>
        <v>MF264breaker totalizadorBreaker no proteje por desgaste en barraje</v>
      </c>
      <c r="L269" s="23" t="s">
        <v>936</v>
      </c>
      <c r="M269" s="26" t="s">
        <v>1162</v>
      </c>
      <c r="N269" s="26" t="s">
        <v>1162</v>
      </c>
    </row>
    <row r="270" spans="2:14" x14ac:dyDescent="0.3">
      <c r="B270" s="2" t="s">
        <v>134</v>
      </c>
      <c r="C270" s="2" t="s">
        <v>23</v>
      </c>
      <c r="D270" s="2" t="s">
        <v>294</v>
      </c>
      <c r="E270" s="2"/>
      <c r="F270" s="2" t="s">
        <v>296</v>
      </c>
      <c r="G270" s="2" t="s">
        <v>500</v>
      </c>
      <c r="H270" s="24" t="s">
        <v>579</v>
      </c>
      <c r="I270" s="42" t="s">
        <v>471</v>
      </c>
      <c r="J270" s="37" t="s">
        <v>853</v>
      </c>
      <c r="K270" s="22" t="str">
        <f t="shared" si="4"/>
        <v>MF265breaker totalizadorBreaker se dispara por sobretension externa</v>
      </c>
      <c r="L270" s="23" t="s">
        <v>981</v>
      </c>
      <c r="M270" s="26" t="s">
        <v>1162</v>
      </c>
      <c r="N270" s="26" t="s">
        <v>1162</v>
      </c>
    </row>
    <row r="271" spans="2:14" x14ac:dyDescent="0.3">
      <c r="B271" s="2" t="s">
        <v>134</v>
      </c>
      <c r="C271" s="2" t="s">
        <v>23</v>
      </c>
      <c r="D271" s="2" t="s">
        <v>294</v>
      </c>
      <c r="E271" s="2"/>
      <c r="F271" s="2"/>
      <c r="G271" s="2"/>
      <c r="H271" s="24" t="s">
        <v>579</v>
      </c>
      <c r="I271" s="42" t="s">
        <v>473</v>
      </c>
      <c r="J271" s="37" t="s">
        <v>854</v>
      </c>
      <c r="K271" s="22" t="str">
        <f t="shared" si="4"/>
        <v>MF266breaker totalizadorBreaker se dispara por sobrecalentamiento en terminales</v>
      </c>
      <c r="L271" s="23" t="s">
        <v>982</v>
      </c>
      <c r="M271" s="26" t="s">
        <v>1164</v>
      </c>
      <c r="N271" s="26" t="s">
        <v>1163</v>
      </c>
    </row>
    <row r="272" spans="2:14" x14ac:dyDescent="0.3">
      <c r="B272" s="2" t="s">
        <v>151</v>
      </c>
      <c r="C272" s="2" t="s">
        <v>142</v>
      </c>
      <c r="D272" s="2" t="s">
        <v>143</v>
      </c>
      <c r="E272" s="2" t="s">
        <v>144</v>
      </c>
      <c r="F272" s="2" t="s">
        <v>297</v>
      </c>
      <c r="G272" s="2" t="s">
        <v>487</v>
      </c>
      <c r="H272" s="24" t="s">
        <v>580</v>
      </c>
      <c r="I272" s="42" t="s">
        <v>442</v>
      </c>
      <c r="J272" s="37" t="s">
        <v>855</v>
      </c>
      <c r="K272" s="22" t="str">
        <f t="shared" si="4"/>
        <v>MF267EsperragosTuercas / arandelas / wasa se aflojan por mala selección de componente</v>
      </c>
      <c r="L272" s="25" t="s">
        <v>937</v>
      </c>
      <c r="M272" s="26"/>
      <c r="N272" s="26"/>
    </row>
    <row r="273" spans="2:14" x14ac:dyDescent="0.3">
      <c r="B273" s="2" t="s">
        <v>151</v>
      </c>
      <c r="C273" s="2" t="s">
        <v>142</v>
      </c>
      <c r="D273" s="2" t="s">
        <v>143</v>
      </c>
      <c r="E273" s="2"/>
      <c r="F273" s="2"/>
      <c r="G273" s="2"/>
      <c r="H273" s="24" t="s">
        <v>580</v>
      </c>
      <c r="I273" s="42" t="s">
        <v>474</v>
      </c>
      <c r="J273" s="37" t="s">
        <v>856</v>
      </c>
      <c r="K273" s="22" t="str">
        <f t="shared" si="4"/>
        <v>MF268EsperragosTuercas / arandelas / wasa se aflojan por falta de apriete</v>
      </c>
      <c r="L273" s="25" t="s">
        <v>1123</v>
      </c>
      <c r="M273" s="26"/>
      <c r="N273" s="26"/>
    </row>
    <row r="274" spans="2:14" x14ac:dyDescent="0.3">
      <c r="B274" s="2" t="s">
        <v>151</v>
      </c>
      <c r="C274" s="2" t="s">
        <v>142</v>
      </c>
      <c r="D274" s="2" t="s">
        <v>143</v>
      </c>
      <c r="E274" s="2"/>
      <c r="F274" s="2"/>
      <c r="G274" s="2"/>
      <c r="H274" s="24" t="s">
        <v>580</v>
      </c>
      <c r="I274" s="42" t="s">
        <v>481</v>
      </c>
      <c r="J274" s="37" t="s">
        <v>857</v>
      </c>
      <c r="K274" s="22" t="str">
        <f t="shared" si="4"/>
        <v>MF269EsperragosTuercas / arandelas / wasa se aflojan por anclaje flojo</v>
      </c>
      <c r="L274" s="25" t="s">
        <v>1124</v>
      </c>
      <c r="M274" s="26"/>
      <c r="N274" s="26"/>
    </row>
    <row r="275" spans="2:14" x14ac:dyDescent="0.3">
      <c r="B275" s="2" t="s">
        <v>151</v>
      </c>
      <c r="C275" s="2" t="s">
        <v>145</v>
      </c>
      <c r="D275" s="2" t="s">
        <v>146</v>
      </c>
      <c r="E275" s="2" t="s">
        <v>120</v>
      </c>
      <c r="F275" s="2" t="s">
        <v>298</v>
      </c>
      <c r="G275" s="2" t="s">
        <v>487</v>
      </c>
      <c r="H275" s="24" t="s">
        <v>579</v>
      </c>
      <c r="I275" s="42" t="s">
        <v>475</v>
      </c>
      <c r="J275" s="37" t="s">
        <v>858</v>
      </c>
      <c r="K275" s="22" t="str">
        <f t="shared" si="4"/>
        <v>MF270Guia tuboTubo principal de cuerpo no permite rodadura por ensamble sin plomo</v>
      </c>
      <c r="L275" s="25" t="s">
        <v>938</v>
      </c>
      <c r="M275" s="26"/>
      <c r="N275" s="26"/>
    </row>
    <row r="276" spans="2:14" x14ac:dyDescent="0.3">
      <c r="B276" s="2" t="s">
        <v>151</v>
      </c>
      <c r="C276" s="2" t="s">
        <v>145</v>
      </c>
      <c r="D276" s="2" t="s">
        <v>146</v>
      </c>
      <c r="E276" s="2"/>
      <c r="F276" s="2" t="s">
        <v>299</v>
      </c>
      <c r="G276" s="2"/>
      <c r="H276" s="24" t="s">
        <v>579</v>
      </c>
      <c r="I276" s="42" t="s">
        <v>476</v>
      </c>
      <c r="J276" s="37" t="s">
        <v>859</v>
      </c>
      <c r="K276" s="22" t="str">
        <f t="shared" si="4"/>
        <v>MF271Guia tuboTubo principal de cuerpo no resiste por estructura fisurada o rota</v>
      </c>
      <c r="L276" s="25" t="s">
        <v>1125</v>
      </c>
      <c r="M276" s="26"/>
      <c r="N276" s="26"/>
    </row>
    <row r="277" spans="2:14" x14ac:dyDescent="0.3">
      <c r="B277" s="2" t="s">
        <v>151</v>
      </c>
      <c r="C277" s="2" t="s">
        <v>147</v>
      </c>
      <c r="D277" s="2" t="s">
        <v>148</v>
      </c>
      <c r="E277" s="2" t="s">
        <v>149</v>
      </c>
      <c r="F277" s="2" t="s">
        <v>300</v>
      </c>
      <c r="G277" s="2" t="s">
        <v>487</v>
      </c>
      <c r="H277" s="24" t="s">
        <v>579</v>
      </c>
      <c r="I277" s="42" t="s">
        <v>477</v>
      </c>
      <c r="J277" s="37" t="s">
        <v>860</v>
      </c>
      <c r="K277" s="22" t="str">
        <f t="shared" si="4"/>
        <v>MF272Guia cremalleraCremallera no rueda piñon por dientes rotos</v>
      </c>
      <c r="L277" s="25" t="s">
        <v>939</v>
      </c>
      <c r="M277" s="26"/>
      <c r="N277" s="26"/>
    </row>
    <row r="278" spans="2:14" x14ac:dyDescent="0.3">
      <c r="B278" s="2" t="s">
        <v>151</v>
      </c>
      <c r="C278" s="2" t="s">
        <v>147</v>
      </c>
      <c r="D278" s="2" t="s">
        <v>148</v>
      </c>
      <c r="E278" s="2"/>
      <c r="F278" s="2"/>
      <c r="G278" s="2"/>
      <c r="H278" s="24" t="s">
        <v>579</v>
      </c>
      <c r="I278" s="42" t="s">
        <v>478</v>
      </c>
      <c r="J278" s="37" t="s">
        <v>861</v>
      </c>
      <c r="K278" s="22" t="str">
        <f t="shared" si="4"/>
        <v>MF273Guia cremalleraCremallera no rueda por falta de lubricacion</v>
      </c>
      <c r="L278" s="25" t="s">
        <v>1126</v>
      </c>
    </row>
    <row r="279" spans="2:14" x14ac:dyDescent="0.3">
      <c r="B279" s="2" t="s">
        <v>151</v>
      </c>
      <c r="C279" s="2" t="s">
        <v>147</v>
      </c>
      <c r="D279" s="2" t="s">
        <v>148</v>
      </c>
      <c r="E279" s="2"/>
      <c r="F279" s="2" t="s">
        <v>301</v>
      </c>
      <c r="G279" s="2" t="s">
        <v>487</v>
      </c>
      <c r="H279" s="24" t="s">
        <v>579</v>
      </c>
      <c r="I279" s="42" t="s">
        <v>479</v>
      </c>
      <c r="J279" s="37" t="s">
        <v>862</v>
      </c>
      <c r="K279" s="22" t="str">
        <f t="shared" si="4"/>
        <v>MF274Guia cremalleraCremallera no resiste carga por falta de lubricacion</v>
      </c>
      <c r="L279" s="25" t="s">
        <v>1127</v>
      </c>
    </row>
    <row r="280" spans="2:14" x14ac:dyDescent="0.3">
      <c r="B280" s="2" t="s">
        <v>151</v>
      </c>
      <c r="C280" s="2" t="s">
        <v>147</v>
      </c>
      <c r="D280" s="2" t="s">
        <v>148</v>
      </c>
      <c r="E280" s="2"/>
      <c r="F280" s="2"/>
      <c r="G280" s="2"/>
      <c r="H280" s="24" t="s">
        <v>579</v>
      </c>
      <c r="I280" s="42" t="s">
        <v>480</v>
      </c>
      <c r="J280" s="37" t="s">
        <v>863</v>
      </c>
      <c r="K280" s="22" t="str">
        <f t="shared" si="4"/>
        <v>MF275Guia cremalleraCremallera no resiste por soportes flojos</v>
      </c>
      <c r="L280" s="25" t="s">
        <v>1128</v>
      </c>
    </row>
    <row r="281" spans="2:14" x14ac:dyDescent="0.3">
      <c r="B281" s="2" t="s">
        <v>151</v>
      </c>
      <c r="C281" s="2" t="s">
        <v>150</v>
      </c>
      <c r="D281" s="2" t="s">
        <v>152</v>
      </c>
      <c r="E281" s="2" t="s">
        <v>144</v>
      </c>
      <c r="F281" s="2" t="s">
        <v>302</v>
      </c>
      <c r="G281" s="2" t="s">
        <v>487</v>
      </c>
      <c r="H281" s="24" t="s">
        <v>581</v>
      </c>
      <c r="I281" s="42" t="s">
        <v>442</v>
      </c>
      <c r="J281" s="37" t="s">
        <v>864</v>
      </c>
      <c r="K281" s="22" t="str">
        <f t="shared" si="4"/>
        <v>MF276Extensiones brazosTuercas / arandelas / wasa se aflojan por mala selección de componente</v>
      </c>
      <c r="L281" s="25" t="s">
        <v>940</v>
      </c>
    </row>
    <row r="282" spans="2:14" x14ac:dyDescent="0.3">
      <c r="B282" s="2" t="s">
        <v>151</v>
      </c>
      <c r="C282" s="2" t="s">
        <v>150</v>
      </c>
      <c r="D282" s="2" t="s">
        <v>152</v>
      </c>
      <c r="E282" s="2"/>
      <c r="F282" s="2"/>
      <c r="G282" s="2"/>
      <c r="H282" s="24" t="s">
        <v>581</v>
      </c>
      <c r="I282" s="42" t="s">
        <v>474</v>
      </c>
      <c r="J282" s="37" t="s">
        <v>865</v>
      </c>
      <c r="K282" s="22" t="str">
        <f t="shared" si="4"/>
        <v>MF277Extensiones brazosTuercas / arandelas / wasa se aflojan por falta de apriete</v>
      </c>
      <c r="L282" s="25" t="s">
        <v>1129</v>
      </c>
    </row>
    <row r="283" spans="2:14" x14ac:dyDescent="0.3">
      <c r="B283" s="2" t="s">
        <v>151</v>
      </c>
      <c r="C283" s="2" t="s">
        <v>150</v>
      </c>
      <c r="D283" s="2" t="s">
        <v>152</v>
      </c>
      <c r="E283" s="2"/>
      <c r="F283" s="2"/>
      <c r="G283" s="2"/>
      <c r="H283" s="24" t="s">
        <v>581</v>
      </c>
      <c r="I283" s="42" t="s">
        <v>481</v>
      </c>
      <c r="J283" s="28" t="s">
        <v>866</v>
      </c>
      <c r="K283" s="22" t="str">
        <f t="shared" si="4"/>
        <v>MF278Extensiones brazosTuercas / arandelas / wasa se aflojan por anclaje flojo</v>
      </c>
      <c r="L283" s="25" t="s">
        <v>1130</v>
      </c>
    </row>
    <row r="284" spans="2:14" x14ac:dyDescent="0.3">
      <c r="B284" s="2" t="s">
        <v>151</v>
      </c>
      <c r="C284" s="2" t="s">
        <v>150</v>
      </c>
      <c r="D284" s="2" t="s">
        <v>152</v>
      </c>
      <c r="E284" s="2"/>
      <c r="F284" s="2" t="s">
        <v>303</v>
      </c>
      <c r="G284" s="2"/>
      <c r="H284" s="24" t="s">
        <v>581</v>
      </c>
      <c r="I284" s="42" t="s">
        <v>481</v>
      </c>
      <c r="J284" s="28" t="s">
        <v>867</v>
      </c>
      <c r="K284" s="22" t="str">
        <f t="shared" si="4"/>
        <v>MF279Extensiones brazosTuercas / arandelas / wasa se aflojan por anclaje flojo</v>
      </c>
      <c r="L284" s="25" t="s">
        <v>1131</v>
      </c>
    </row>
    <row r="285" spans="2:14" x14ac:dyDescent="0.3">
      <c r="B285" s="2" t="s">
        <v>151</v>
      </c>
      <c r="C285" s="2" t="s">
        <v>153</v>
      </c>
      <c r="D285" s="2" t="s">
        <v>154</v>
      </c>
      <c r="E285" s="2"/>
      <c r="F285" s="2" t="s">
        <v>304</v>
      </c>
      <c r="G285" s="2" t="s">
        <v>487</v>
      </c>
      <c r="H285" s="24" t="s">
        <v>568</v>
      </c>
      <c r="I285" s="42" t="s">
        <v>482</v>
      </c>
      <c r="J285" s="37" t="s">
        <v>868</v>
      </c>
      <c r="K285" s="22" t="str">
        <f t="shared" si="4"/>
        <v>MF280Tope finalTope final no para cabina porque tiene cremallera</v>
      </c>
      <c r="L285" s="25" t="s">
        <v>941</v>
      </c>
    </row>
    <row r="286" spans="2:14" x14ac:dyDescent="0.3">
      <c r="B286" s="2" t="s">
        <v>151</v>
      </c>
      <c r="C286" s="2" t="s">
        <v>153</v>
      </c>
      <c r="D286" s="2" t="s">
        <v>154</v>
      </c>
      <c r="E286" s="2"/>
      <c r="F286" s="2"/>
      <c r="G286" s="2"/>
      <c r="H286" s="24" t="s">
        <v>568</v>
      </c>
      <c r="I286" s="42" t="s">
        <v>483</v>
      </c>
      <c r="J286" s="37" t="s">
        <v>869</v>
      </c>
      <c r="K286" s="22" t="str">
        <f t="shared" si="4"/>
        <v>MF281Tope finalTope final no para cabina porque no tiene tope final</v>
      </c>
      <c r="L286" s="25" t="s">
        <v>1132</v>
      </c>
    </row>
  </sheetData>
  <autoFilter ref="B5:J286" xr:uid="{C0A1BCB6-3D15-4BB8-A20B-D709C3AD2C63}"/>
  <mergeCells count="2">
    <mergeCell ref="C2:J3"/>
    <mergeCell ref="B4:J4"/>
  </mergeCells>
  <phoneticPr fontId="9"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81C2F-E9A4-40D5-B020-A518E52E6AE3}">
  <dimension ref="A2:BT93"/>
  <sheetViews>
    <sheetView zoomScale="40" zoomScaleNormal="40" workbookViewId="0">
      <selection activeCell="D16" sqref="D16"/>
    </sheetView>
  </sheetViews>
  <sheetFormatPr baseColWidth="10" defaultColWidth="11.44140625" defaultRowHeight="14.4" x14ac:dyDescent="0.3"/>
  <cols>
    <col min="1" max="1" width="11.44140625" style="1"/>
    <col min="2" max="2" width="20.5546875" style="1" bestFit="1" customWidth="1"/>
    <col min="3" max="3" width="31.88671875" style="1" customWidth="1"/>
    <col min="4" max="4" width="22.33203125" style="1" bestFit="1" customWidth="1"/>
    <col min="5" max="5" width="24.77734375" style="1" bestFit="1" customWidth="1"/>
    <col min="6" max="6" width="28.33203125" style="1" bestFit="1" customWidth="1"/>
    <col min="7" max="7" width="11.77734375" style="1" customWidth="1"/>
    <col min="8" max="8" width="7.77734375" style="1" bestFit="1" customWidth="1"/>
    <col min="9" max="9" width="14.77734375" style="1" bestFit="1" customWidth="1"/>
    <col min="10" max="10" width="9" style="1" bestFit="1" customWidth="1"/>
    <col min="11" max="15" width="7.77734375" style="1" customWidth="1"/>
    <col min="16" max="16" width="34.33203125" style="1" customWidth="1"/>
    <col min="17" max="19" width="9.5546875" style="1" customWidth="1"/>
    <col min="20" max="20" width="10.109375" style="1" bestFit="1" customWidth="1"/>
    <col min="21" max="21" width="6.5546875" style="1" customWidth="1"/>
    <col min="22" max="72" width="6.109375" style="1" customWidth="1"/>
    <col min="73" max="16384" width="11.44140625" style="1"/>
  </cols>
  <sheetData>
    <row r="2" spans="2:72" ht="25.8" customHeight="1" x14ac:dyDescent="0.3">
      <c r="C2" s="46" t="s">
        <v>179</v>
      </c>
      <c r="D2" s="47"/>
      <c r="E2" s="47"/>
      <c r="F2" s="47"/>
      <c r="G2" s="47"/>
      <c r="H2" s="47"/>
      <c r="I2" s="47"/>
      <c r="J2" s="47"/>
      <c r="K2" s="47"/>
      <c r="L2" s="47"/>
      <c r="M2" s="47"/>
      <c r="N2" s="47"/>
      <c r="O2" s="47"/>
      <c r="P2" s="47"/>
      <c r="Q2" s="27"/>
      <c r="R2" s="27"/>
      <c r="S2" s="27"/>
    </row>
    <row r="3" spans="2:72" ht="21" customHeight="1" x14ac:dyDescent="0.3">
      <c r="C3" s="46"/>
      <c r="D3" s="47"/>
      <c r="E3" s="47"/>
      <c r="F3" s="47"/>
      <c r="G3" s="47"/>
      <c r="H3" s="47"/>
      <c r="I3" s="47"/>
      <c r="J3" s="47"/>
      <c r="K3" s="47"/>
      <c r="L3" s="47"/>
      <c r="M3" s="47"/>
      <c r="N3" s="47"/>
      <c r="O3" s="47"/>
      <c r="P3" s="47"/>
      <c r="Q3" s="27"/>
      <c r="R3" s="27"/>
      <c r="S3" s="27"/>
    </row>
    <row r="4" spans="2:72" ht="25.8" x14ac:dyDescent="0.5">
      <c r="B4" s="44" t="s">
        <v>0</v>
      </c>
      <c r="C4" s="45"/>
      <c r="D4" s="45"/>
      <c r="E4" s="45"/>
      <c r="F4" s="45"/>
      <c r="G4" s="45"/>
      <c r="H4" s="45"/>
      <c r="I4" s="45"/>
      <c r="J4" s="45"/>
      <c r="K4" s="45"/>
      <c r="L4" s="45"/>
      <c r="M4" s="45"/>
      <c r="N4" s="45"/>
      <c r="O4" s="45"/>
      <c r="P4" s="45"/>
      <c r="Q4" s="29"/>
      <c r="R4" s="29"/>
      <c r="S4" s="29"/>
      <c r="U4" s="49" t="s">
        <v>1</v>
      </c>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row>
    <row r="5" spans="2:72" ht="23.4" x14ac:dyDescent="0.45">
      <c r="B5" s="15" t="s">
        <v>2</v>
      </c>
      <c r="C5" s="15" t="s">
        <v>3</v>
      </c>
      <c r="D5" s="15" t="s">
        <v>4</v>
      </c>
      <c r="E5" s="16" t="s">
        <v>58</v>
      </c>
      <c r="F5" s="15" t="s">
        <v>5</v>
      </c>
      <c r="G5" s="16" t="s">
        <v>6</v>
      </c>
      <c r="H5" s="16" t="s">
        <v>7</v>
      </c>
      <c r="I5" s="16" t="s">
        <v>1170</v>
      </c>
      <c r="J5" s="16" t="s">
        <v>1171</v>
      </c>
      <c r="K5" s="16" t="s">
        <v>1168</v>
      </c>
      <c r="L5" s="50" t="s">
        <v>1169</v>
      </c>
      <c r="M5" s="50"/>
      <c r="N5" s="50"/>
      <c r="O5" s="50"/>
      <c r="P5" s="16" t="s">
        <v>1192</v>
      </c>
      <c r="Q5" s="30"/>
      <c r="R5" s="30"/>
      <c r="S5" s="30"/>
      <c r="U5" s="8">
        <v>49</v>
      </c>
      <c r="V5" s="8">
        <v>50</v>
      </c>
      <c r="W5" s="8">
        <v>51</v>
      </c>
      <c r="X5" s="8">
        <v>52</v>
      </c>
      <c r="Y5" s="8">
        <v>1</v>
      </c>
      <c r="Z5" s="8">
        <v>2</v>
      </c>
      <c r="AA5" s="8">
        <v>3</v>
      </c>
      <c r="AB5" s="8">
        <v>4</v>
      </c>
      <c r="AC5" s="8">
        <v>5</v>
      </c>
      <c r="AD5" s="8">
        <v>6</v>
      </c>
      <c r="AE5" s="8">
        <v>7</v>
      </c>
      <c r="AF5" s="8">
        <v>8</v>
      </c>
      <c r="AG5" s="8">
        <v>9</v>
      </c>
      <c r="AH5" s="8">
        <v>10</v>
      </c>
      <c r="AI5" s="8">
        <v>11</v>
      </c>
      <c r="AJ5" s="8">
        <v>12</v>
      </c>
      <c r="AK5" s="8">
        <v>13</v>
      </c>
      <c r="AL5" s="8">
        <v>14</v>
      </c>
      <c r="AM5" s="8">
        <v>15</v>
      </c>
      <c r="AN5" s="8">
        <v>16</v>
      </c>
      <c r="AO5" s="8">
        <v>17</v>
      </c>
      <c r="AP5" s="8">
        <v>18</v>
      </c>
      <c r="AQ5" s="8">
        <v>19</v>
      </c>
      <c r="AR5" s="8">
        <v>20</v>
      </c>
      <c r="AS5" s="8">
        <v>21</v>
      </c>
      <c r="AT5" s="8">
        <v>22</v>
      </c>
      <c r="AU5" s="8">
        <v>23</v>
      </c>
      <c r="AV5" s="8">
        <v>24</v>
      </c>
      <c r="AW5" s="8">
        <v>25</v>
      </c>
      <c r="AX5" s="8">
        <v>26</v>
      </c>
      <c r="AY5" s="8">
        <v>27</v>
      </c>
      <c r="AZ5" s="8">
        <v>28</v>
      </c>
      <c r="BA5" s="8">
        <v>29</v>
      </c>
      <c r="BB5" s="8">
        <v>30</v>
      </c>
      <c r="BC5" s="8">
        <v>31</v>
      </c>
      <c r="BD5" s="8">
        <v>32</v>
      </c>
      <c r="BE5" s="8">
        <v>33</v>
      </c>
      <c r="BF5" s="8">
        <v>34</v>
      </c>
      <c r="BG5" s="8">
        <v>35</v>
      </c>
      <c r="BH5" s="8">
        <v>36</v>
      </c>
      <c r="BI5" s="8">
        <v>37</v>
      </c>
      <c r="BJ5" s="8">
        <v>38</v>
      </c>
      <c r="BK5" s="8">
        <v>39</v>
      </c>
      <c r="BL5" s="8">
        <v>40</v>
      </c>
      <c r="BM5" s="8">
        <v>41</v>
      </c>
      <c r="BN5" s="8">
        <v>42</v>
      </c>
      <c r="BO5" s="8">
        <v>43</v>
      </c>
      <c r="BP5" s="8">
        <v>44</v>
      </c>
      <c r="BQ5" s="8">
        <v>45</v>
      </c>
      <c r="BR5" s="8">
        <v>46</v>
      </c>
      <c r="BS5" s="8">
        <v>47</v>
      </c>
      <c r="BT5" s="8">
        <v>48</v>
      </c>
    </row>
    <row r="6" spans="2:72" x14ac:dyDescent="0.3">
      <c r="B6" s="4" t="s">
        <v>8</v>
      </c>
      <c r="C6" s="3" t="s">
        <v>9</v>
      </c>
      <c r="D6" s="2" t="s">
        <v>10</v>
      </c>
      <c r="E6" s="2" t="s">
        <v>59</v>
      </c>
      <c r="F6" s="2" t="s">
        <v>11</v>
      </c>
      <c r="G6" s="9" t="s">
        <v>12</v>
      </c>
      <c r="H6" s="9">
        <v>10</v>
      </c>
      <c r="I6" s="9"/>
      <c r="J6" s="9"/>
      <c r="K6" s="36"/>
      <c r="L6" s="48"/>
      <c r="M6" s="48"/>
      <c r="N6" s="48"/>
      <c r="O6" s="48"/>
      <c r="P6" s="9"/>
      <c r="Q6" s="31"/>
      <c r="R6" s="31"/>
      <c r="S6" s="31"/>
      <c r="U6" s="9">
        <v>10</v>
      </c>
      <c r="V6" s="5"/>
      <c r="W6" s="5"/>
      <c r="X6" s="5"/>
      <c r="Y6" s="5"/>
      <c r="Z6" s="5"/>
      <c r="AA6" s="9">
        <v>10</v>
      </c>
      <c r="AB6" s="5"/>
      <c r="AC6" s="5"/>
      <c r="AD6" s="5"/>
      <c r="AE6" s="5"/>
      <c r="AF6" s="5"/>
      <c r="AG6" s="17">
        <v>10</v>
      </c>
      <c r="AH6" s="9">
        <v>10</v>
      </c>
      <c r="AI6" s="5"/>
      <c r="AJ6" s="5"/>
      <c r="AK6" s="5"/>
      <c r="AL6" s="5"/>
      <c r="AM6" s="9">
        <v>10</v>
      </c>
      <c r="AN6" s="5"/>
      <c r="AO6" s="5"/>
      <c r="AP6" s="5"/>
      <c r="AQ6" s="5"/>
      <c r="AR6" s="5"/>
      <c r="AS6" s="9">
        <v>10</v>
      </c>
      <c r="AT6" s="5"/>
      <c r="AU6" s="5"/>
      <c r="AV6" s="5"/>
      <c r="AW6" s="5"/>
      <c r="AX6" s="5"/>
      <c r="AY6" s="9">
        <v>10</v>
      </c>
      <c r="AZ6" s="5"/>
      <c r="BA6" s="5"/>
      <c r="BB6" s="5"/>
      <c r="BC6" s="5"/>
      <c r="BD6" s="5"/>
      <c r="BE6" s="9">
        <v>10</v>
      </c>
      <c r="BF6" s="5"/>
      <c r="BG6" s="5"/>
      <c r="BH6" s="5"/>
      <c r="BI6" s="5"/>
      <c r="BJ6" s="5"/>
      <c r="BK6" s="9">
        <v>10</v>
      </c>
      <c r="BL6" s="5"/>
      <c r="BM6" s="5"/>
      <c r="BN6" s="5"/>
      <c r="BO6" s="5"/>
      <c r="BP6" s="5"/>
      <c r="BQ6" s="9">
        <v>10</v>
      </c>
      <c r="BR6" s="5"/>
      <c r="BS6" s="5"/>
      <c r="BT6" s="5"/>
    </row>
    <row r="7" spans="2:72" x14ac:dyDescent="0.3">
      <c r="B7" s="4" t="s">
        <v>8</v>
      </c>
      <c r="C7" s="3" t="s">
        <v>9</v>
      </c>
      <c r="D7" s="2" t="s">
        <v>13</v>
      </c>
      <c r="E7" s="2"/>
      <c r="F7" s="2" t="s">
        <v>14</v>
      </c>
      <c r="G7" s="9" t="s">
        <v>12</v>
      </c>
      <c r="H7" s="9">
        <v>5</v>
      </c>
      <c r="I7" s="9"/>
      <c r="J7" s="9"/>
      <c r="K7" s="36"/>
      <c r="L7" s="48"/>
      <c r="M7" s="48"/>
      <c r="N7" s="48"/>
      <c r="O7" s="48"/>
      <c r="P7" s="9"/>
      <c r="Q7" s="31"/>
      <c r="R7" s="31"/>
      <c r="S7" s="31"/>
      <c r="U7" s="9">
        <v>5</v>
      </c>
      <c r="V7" s="5"/>
      <c r="W7" s="5"/>
      <c r="X7" s="5"/>
      <c r="Y7" s="5"/>
      <c r="Z7" s="5"/>
      <c r="AA7" s="9">
        <v>5</v>
      </c>
      <c r="AB7" s="5"/>
      <c r="AC7" s="5"/>
      <c r="AD7" s="5"/>
      <c r="AE7" s="5"/>
      <c r="AF7" s="5"/>
      <c r="AG7" s="17">
        <v>5</v>
      </c>
      <c r="AH7" s="9">
        <v>5</v>
      </c>
      <c r="AI7" s="5"/>
      <c r="AJ7" s="5"/>
      <c r="AK7" s="5"/>
      <c r="AL7" s="5"/>
      <c r="AM7" s="9">
        <v>5</v>
      </c>
      <c r="AN7" s="5"/>
      <c r="AO7" s="5"/>
      <c r="AP7" s="5"/>
      <c r="AQ7" s="5"/>
      <c r="AR7" s="5"/>
      <c r="AS7" s="9">
        <v>5</v>
      </c>
      <c r="AT7" s="5"/>
      <c r="AU7" s="5"/>
      <c r="AV7" s="5"/>
      <c r="AW7" s="5"/>
      <c r="AX7" s="5"/>
      <c r="AY7" s="9">
        <v>5</v>
      </c>
      <c r="AZ7" s="5"/>
      <c r="BA7" s="5"/>
      <c r="BB7" s="5"/>
      <c r="BC7" s="5"/>
      <c r="BD7" s="5"/>
      <c r="BE7" s="9">
        <v>5</v>
      </c>
      <c r="BF7" s="5"/>
      <c r="BG7" s="5"/>
      <c r="BH7" s="5"/>
      <c r="BI7" s="5"/>
      <c r="BJ7" s="5"/>
      <c r="BK7" s="9">
        <v>5</v>
      </c>
      <c r="BL7" s="5"/>
      <c r="BM7" s="5"/>
      <c r="BN7" s="5"/>
      <c r="BO7" s="5"/>
      <c r="BP7" s="5"/>
      <c r="BQ7" s="9">
        <v>5</v>
      </c>
      <c r="BR7" s="5"/>
      <c r="BS7" s="5"/>
      <c r="BT7" s="5"/>
    </row>
    <row r="8" spans="2:72" x14ac:dyDescent="0.3">
      <c r="B8" s="4" t="s">
        <v>8</v>
      </c>
      <c r="C8" s="3" t="s">
        <v>9</v>
      </c>
      <c r="D8" s="2" t="s">
        <v>15</v>
      </c>
      <c r="E8" s="2" t="s">
        <v>59</v>
      </c>
      <c r="F8" s="2" t="s">
        <v>14</v>
      </c>
      <c r="G8" s="9" t="s">
        <v>12</v>
      </c>
      <c r="H8" s="9">
        <v>5</v>
      </c>
      <c r="I8" s="9"/>
      <c r="J8" s="9"/>
      <c r="K8" s="36"/>
      <c r="L8" s="48"/>
      <c r="M8" s="48"/>
      <c r="N8" s="48"/>
      <c r="O8" s="48"/>
      <c r="P8" s="9"/>
      <c r="Q8" s="31"/>
      <c r="R8" s="31"/>
      <c r="S8" s="31"/>
      <c r="U8" s="9">
        <v>5</v>
      </c>
      <c r="V8" s="5"/>
      <c r="W8" s="5"/>
      <c r="X8" s="5"/>
      <c r="Y8" s="5"/>
      <c r="Z8" s="5"/>
      <c r="AA8" s="9">
        <v>5</v>
      </c>
      <c r="AB8" s="5"/>
      <c r="AC8" s="5"/>
      <c r="AD8" s="5"/>
      <c r="AE8" s="5"/>
      <c r="AF8" s="5"/>
      <c r="AG8" s="17">
        <v>5</v>
      </c>
      <c r="AH8" s="9">
        <v>5</v>
      </c>
      <c r="AI8" s="5"/>
      <c r="AJ8" s="5"/>
      <c r="AK8" s="5"/>
      <c r="AL8" s="5"/>
      <c r="AM8" s="9">
        <v>5</v>
      </c>
      <c r="AN8" s="5"/>
      <c r="AO8" s="5"/>
      <c r="AP8" s="5"/>
      <c r="AQ8" s="5"/>
      <c r="AR8" s="5"/>
      <c r="AS8" s="9">
        <v>5</v>
      </c>
      <c r="AT8" s="5"/>
      <c r="AU8" s="5"/>
      <c r="AV8" s="5"/>
      <c r="AW8" s="5"/>
      <c r="AX8" s="5"/>
      <c r="AY8" s="9">
        <v>5</v>
      </c>
      <c r="AZ8" s="5"/>
      <c r="BA8" s="5"/>
      <c r="BB8" s="5"/>
      <c r="BC8" s="5"/>
      <c r="BD8" s="5"/>
      <c r="BE8" s="9">
        <v>5</v>
      </c>
      <c r="BF8" s="5"/>
      <c r="BG8" s="5"/>
      <c r="BH8" s="5"/>
      <c r="BI8" s="5"/>
      <c r="BJ8" s="5"/>
      <c r="BK8" s="9">
        <v>5</v>
      </c>
      <c r="BL8" s="5"/>
      <c r="BM8" s="5"/>
      <c r="BN8" s="5"/>
      <c r="BO8" s="5"/>
      <c r="BP8" s="5"/>
      <c r="BQ8" s="9">
        <v>5</v>
      </c>
      <c r="BR8" s="5"/>
      <c r="BS8" s="5"/>
      <c r="BT8" s="5"/>
    </row>
    <row r="9" spans="2:72" x14ac:dyDescent="0.3">
      <c r="B9" s="4" t="s">
        <v>8</v>
      </c>
      <c r="C9" s="3" t="s">
        <v>9</v>
      </c>
      <c r="D9" s="2" t="s">
        <v>69</v>
      </c>
      <c r="E9" s="2" t="s">
        <v>59</v>
      </c>
      <c r="F9" s="2" t="s">
        <v>14</v>
      </c>
      <c r="G9" s="9" t="s">
        <v>12</v>
      </c>
      <c r="H9" s="9">
        <v>5</v>
      </c>
      <c r="I9" s="9"/>
      <c r="J9" s="9"/>
      <c r="K9" s="36"/>
      <c r="L9" s="48"/>
      <c r="M9" s="48"/>
      <c r="N9" s="48"/>
      <c r="O9" s="48"/>
      <c r="P9" s="9"/>
      <c r="Q9" s="31"/>
      <c r="R9" s="31"/>
      <c r="S9" s="31"/>
      <c r="U9" s="9">
        <v>5</v>
      </c>
      <c r="V9" s="5"/>
      <c r="W9" s="5"/>
      <c r="X9" s="5"/>
      <c r="Y9" s="5"/>
      <c r="Z9" s="5"/>
      <c r="AA9" s="9">
        <v>5</v>
      </c>
      <c r="AB9" s="5"/>
      <c r="AC9" s="5"/>
      <c r="AD9" s="5"/>
      <c r="AE9" s="5"/>
      <c r="AF9" s="5"/>
      <c r="AG9" s="17">
        <v>5</v>
      </c>
      <c r="AH9" s="9">
        <v>5</v>
      </c>
      <c r="AI9" s="5"/>
      <c r="AJ9" s="5"/>
      <c r="AK9" s="5"/>
      <c r="AL9" s="5"/>
      <c r="AM9" s="9">
        <v>5</v>
      </c>
      <c r="AN9" s="5"/>
      <c r="AO9" s="5"/>
      <c r="AP9" s="5"/>
      <c r="AQ9" s="5"/>
      <c r="AR9" s="5"/>
      <c r="AS9" s="9">
        <v>5</v>
      </c>
      <c r="AT9" s="5"/>
      <c r="AU9" s="5"/>
      <c r="AV9" s="5"/>
      <c r="AW9" s="5"/>
      <c r="AX9" s="5"/>
      <c r="AY9" s="9">
        <v>5</v>
      </c>
      <c r="AZ9" s="5"/>
      <c r="BA9" s="5"/>
      <c r="BB9" s="5"/>
      <c r="BC9" s="5"/>
      <c r="BD9" s="5"/>
      <c r="BE9" s="9">
        <v>5</v>
      </c>
      <c r="BF9" s="5"/>
      <c r="BG9" s="5"/>
      <c r="BH9" s="5"/>
      <c r="BI9" s="5"/>
      <c r="BJ9" s="5"/>
      <c r="BK9" s="9">
        <v>5</v>
      </c>
      <c r="BL9" s="5"/>
      <c r="BM9" s="5"/>
      <c r="BN9" s="5"/>
      <c r="BO9" s="5"/>
      <c r="BP9" s="5"/>
      <c r="BQ9" s="9">
        <v>5</v>
      </c>
      <c r="BR9" s="5"/>
      <c r="BS9" s="5"/>
      <c r="BT9" s="5"/>
    </row>
    <row r="10" spans="2:72" x14ac:dyDescent="0.3">
      <c r="B10" s="4" t="s">
        <v>8</v>
      </c>
      <c r="C10" s="3" t="s">
        <v>16</v>
      </c>
      <c r="D10" s="2" t="s">
        <v>17</v>
      </c>
      <c r="E10" s="2"/>
      <c r="F10" s="2" t="s">
        <v>14</v>
      </c>
      <c r="G10" s="9" t="s">
        <v>12</v>
      </c>
      <c r="H10" s="9">
        <v>10</v>
      </c>
      <c r="I10" s="9"/>
      <c r="J10" s="9"/>
      <c r="K10" s="36"/>
      <c r="L10" s="48"/>
      <c r="M10" s="48"/>
      <c r="N10" s="48"/>
      <c r="O10" s="48"/>
      <c r="P10" s="9"/>
      <c r="Q10" s="31"/>
      <c r="R10" s="31"/>
      <c r="S10" s="31"/>
      <c r="U10" s="9">
        <v>10</v>
      </c>
      <c r="V10" s="5"/>
      <c r="W10" s="5"/>
      <c r="X10" s="5"/>
      <c r="Y10" s="5"/>
      <c r="Z10" s="5"/>
      <c r="AA10" s="9">
        <v>10</v>
      </c>
      <c r="AB10" s="5"/>
      <c r="AC10" s="5"/>
      <c r="AD10" s="5"/>
      <c r="AE10" s="5"/>
      <c r="AF10" s="5"/>
      <c r="AG10" s="17">
        <v>10</v>
      </c>
      <c r="AH10" s="9">
        <v>10</v>
      </c>
      <c r="AI10" s="5"/>
      <c r="AJ10" s="5"/>
      <c r="AK10" s="5"/>
      <c r="AL10" s="5"/>
      <c r="AM10" s="9">
        <v>10</v>
      </c>
      <c r="AN10" s="5"/>
      <c r="AO10" s="5"/>
      <c r="AP10" s="5"/>
      <c r="AQ10" s="5"/>
      <c r="AR10" s="5"/>
      <c r="AS10" s="9">
        <v>10</v>
      </c>
      <c r="AT10" s="5"/>
      <c r="AU10" s="5"/>
      <c r="AV10" s="5"/>
      <c r="AW10" s="5"/>
      <c r="AX10" s="5"/>
      <c r="AY10" s="9">
        <v>10</v>
      </c>
      <c r="AZ10" s="5"/>
      <c r="BA10" s="5"/>
      <c r="BB10" s="5"/>
      <c r="BC10" s="5"/>
      <c r="BD10" s="5"/>
      <c r="BE10" s="9">
        <v>10</v>
      </c>
      <c r="BF10" s="5"/>
      <c r="BG10" s="5"/>
      <c r="BH10" s="5"/>
      <c r="BI10" s="5"/>
      <c r="BJ10" s="5"/>
      <c r="BK10" s="9">
        <v>10</v>
      </c>
      <c r="BL10" s="5"/>
      <c r="BM10" s="5"/>
      <c r="BN10" s="5"/>
      <c r="BO10" s="5"/>
      <c r="BP10" s="5"/>
      <c r="BQ10" s="9">
        <v>10</v>
      </c>
      <c r="BR10" s="5"/>
      <c r="BS10" s="5"/>
      <c r="BT10" s="5"/>
    </row>
    <row r="11" spans="2:72" x14ac:dyDescent="0.3">
      <c r="B11" s="4" t="s">
        <v>8</v>
      </c>
      <c r="C11" s="3" t="s">
        <v>18</v>
      </c>
      <c r="D11" s="2" t="s">
        <v>19</v>
      </c>
      <c r="E11" s="2" t="s">
        <v>60</v>
      </c>
      <c r="F11" s="2" t="s">
        <v>20</v>
      </c>
      <c r="G11" s="9" t="s">
        <v>12</v>
      </c>
      <c r="H11" s="9">
        <v>5</v>
      </c>
      <c r="I11" s="9"/>
      <c r="J11" s="9"/>
      <c r="K11" s="36"/>
      <c r="L11" s="48"/>
      <c r="M11" s="48"/>
      <c r="N11" s="48"/>
      <c r="O11" s="48"/>
      <c r="P11" s="9"/>
      <c r="Q11" s="31"/>
      <c r="R11" s="31"/>
      <c r="S11" s="31"/>
      <c r="U11" s="9">
        <v>5</v>
      </c>
      <c r="V11" s="5"/>
      <c r="W11" s="5"/>
      <c r="X11" s="5"/>
      <c r="Y11" s="5"/>
      <c r="Z11" s="5"/>
      <c r="AA11" s="9">
        <v>5</v>
      </c>
      <c r="AB11" s="5"/>
      <c r="AC11" s="5"/>
      <c r="AD11" s="5"/>
      <c r="AE11" s="5"/>
      <c r="AF11" s="5"/>
      <c r="AG11" s="17">
        <v>5</v>
      </c>
      <c r="AH11" s="9">
        <v>5</v>
      </c>
      <c r="AI11" s="5"/>
      <c r="AJ11" s="5"/>
      <c r="AK11" s="5"/>
      <c r="AL11" s="5"/>
      <c r="AM11" s="9">
        <v>5</v>
      </c>
      <c r="AN11" s="5"/>
      <c r="AO11" s="5"/>
      <c r="AP11" s="5"/>
      <c r="AQ11" s="5"/>
      <c r="AR11" s="5"/>
      <c r="AS11" s="9">
        <v>5</v>
      </c>
      <c r="AT11" s="5"/>
      <c r="AU11" s="5"/>
      <c r="AV11" s="5"/>
      <c r="AW11" s="5"/>
      <c r="AX11" s="5"/>
      <c r="AY11" s="9">
        <v>5</v>
      </c>
      <c r="AZ11" s="5"/>
      <c r="BA11" s="5"/>
      <c r="BB11" s="5"/>
      <c r="BC11" s="5"/>
      <c r="BD11" s="5"/>
      <c r="BE11" s="9">
        <v>5</v>
      </c>
      <c r="BF11" s="5"/>
      <c r="BG11" s="5"/>
      <c r="BH11" s="5"/>
      <c r="BI11" s="5"/>
      <c r="BJ11" s="5"/>
      <c r="BK11" s="9">
        <v>5</v>
      </c>
      <c r="BL11" s="5"/>
      <c r="BM11" s="5"/>
      <c r="BN11" s="5"/>
      <c r="BO11" s="5"/>
      <c r="BP11" s="5"/>
      <c r="BQ11" s="9">
        <v>5</v>
      </c>
      <c r="BR11" s="5"/>
      <c r="BS11" s="5"/>
      <c r="BT11" s="5"/>
    </row>
    <row r="12" spans="2:72" x14ac:dyDescent="0.3">
      <c r="B12" s="4" t="s">
        <v>8</v>
      </c>
      <c r="C12" s="3" t="s">
        <v>18</v>
      </c>
      <c r="D12" s="2" t="s">
        <v>21</v>
      </c>
      <c r="E12" s="2" t="s">
        <v>60</v>
      </c>
      <c r="F12" s="2" t="s">
        <v>20</v>
      </c>
      <c r="G12" s="9" t="s">
        <v>12</v>
      </c>
      <c r="H12" s="9">
        <v>5</v>
      </c>
      <c r="I12" s="9"/>
      <c r="J12" s="9"/>
      <c r="K12" s="36"/>
      <c r="L12" s="48"/>
      <c r="M12" s="48"/>
      <c r="N12" s="48"/>
      <c r="O12" s="48"/>
      <c r="P12" s="9"/>
      <c r="Q12" s="31"/>
      <c r="R12" s="31"/>
      <c r="S12" s="31"/>
      <c r="U12" s="9">
        <v>5</v>
      </c>
      <c r="V12" s="5"/>
      <c r="W12" s="5"/>
      <c r="X12" s="5"/>
      <c r="Y12" s="5"/>
      <c r="Z12" s="5"/>
      <c r="AA12" s="9">
        <v>5</v>
      </c>
      <c r="AB12" s="5"/>
      <c r="AC12" s="5"/>
      <c r="AD12" s="5"/>
      <c r="AE12" s="5"/>
      <c r="AF12" s="5"/>
      <c r="AG12" s="17">
        <v>5</v>
      </c>
      <c r="AH12" s="9">
        <v>5</v>
      </c>
      <c r="AI12" s="5"/>
      <c r="AJ12" s="5"/>
      <c r="AK12" s="5"/>
      <c r="AL12" s="5"/>
      <c r="AM12" s="9">
        <v>5</v>
      </c>
      <c r="AN12" s="5"/>
      <c r="AO12" s="5"/>
      <c r="AP12" s="5"/>
      <c r="AQ12" s="5"/>
      <c r="AR12" s="5"/>
      <c r="AS12" s="9">
        <v>5</v>
      </c>
      <c r="AT12" s="5"/>
      <c r="AU12" s="5"/>
      <c r="AV12" s="5"/>
      <c r="AW12" s="5"/>
      <c r="AX12" s="5"/>
      <c r="AY12" s="9">
        <v>5</v>
      </c>
      <c r="AZ12" s="5"/>
      <c r="BA12" s="5"/>
      <c r="BB12" s="5"/>
      <c r="BC12" s="5"/>
      <c r="BD12" s="5"/>
      <c r="BE12" s="9">
        <v>5</v>
      </c>
      <c r="BF12" s="5"/>
      <c r="BG12" s="5"/>
      <c r="BH12" s="5"/>
      <c r="BI12" s="5"/>
      <c r="BJ12" s="5"/>
      <c r="BK12" s="9">
        <v>5</v>
      </c>
      <c r="BL12" s="5"/>
      <c r="BM12" s="5"/>
      <c r="BN12" s="5"/>
      <c r="BO12" s="5"/>
      <c r="BP12" s="5"/>
      <c r="BQ12" s="9">
        <v>5</v>
      </c>
      <c r="BR12" s="5"/>
      <c r="BS12" s="5"/>
      <c r="BT12" s="5"/>
    </row>
    <row r="13" spans="2:72" x14ac:dyDescent="0.3">
      <c r="B13" s="4" t="s">
        <v>8</v>
      </c>
      <c r="C13" s="3" t="s">
        <v>18</v>
      </c>
      <c r="D13" s="2" t="s">
        <v>61</v>
      </c>
      <c r="E13" s="2" t="s">
        <v>60</v>
      </c>
      <c r="F13" s="2" t="s">
        <v>20</v>
      </c>
      <c r="G13" s="9" t="s">
        <v>12</v>
      </c>
      <c r="H13" s="9">
        <v>5</v>
      </c>
      <c r="I13" s="9"/>
      <c r="J13" s="9"/>
      <c r="K13" s="36"/>
      <c r="L13" s="48"/>
      <c r="M13" s="48"/>
      <c r="N13" s="48"/>
      <c r="O13" s="48"/>
      <c r="P13" s="9"/>
      <c r="Q13" s="31"/>
      <c r="R13" s="31"/>
      <c r="S13" s="31"/>
      <c r="U13" s="9">
        <v>5</v>
      </c>
      <c r="V13" s="5"/>
      <c r="W13" s="5"/>
      <c r="X13" s="5"/>
      <c r="Y13" s="5"/>
      <c r="Z13" s="5"/>
      <c r="AA13" s="9">
        <v>5</v>
      </c>
      <c r="AB13" s="5"/>
      <c r="AC13" s="5"/>
      <c r="AD13" s="5"/>
      <c r="AE13" s="5"/>
      <c r="AF13" s="5"/>
      <c r="AG13" s="17">
        <v>5</v>
      </c>
      <c r="AH13" s="9">
        <v>5</v>
      </c>
      <c r="AI13" s="5"/>
      <c r="AJ13" s="5"/>
      <c r="AK13" s="5"/>
      <c r="AL13" s="5"/>
      <c r="AM13" s="9">
        <v>5</v>
      </c>
      <c r="AN13" s="5"/>
      <c r="AO13" s="5"/>
      <c r="AP13" s="5"/>
      <c r="AQ13" s="5"/>
      <c r="AR13" s="5"/>
      <c r="AS13" s="9">
        <v>5</v>
      </c>
      <c r="AT13" s="5"/>
      <c r="AU13" s="5"/>
      <c r="AV13" s="5"/>
      <c r="AW13" s="5"/>
      <c r="AX13" s="5"/>
      <c r="AY13" s="9">
        <v>5</v>
      </c>
      <c r="AZ13" s="5"/>
      <c r="BA13" s="5"/>
      <c r="BB13" s="5"/>
      <c r="BC13" s="5"/>
      <c r="BD13" s="5"/>
      <c r="BE13" s="9">
        <v>5</v>
      </c>
      <c r="BF13" s="5"/>
      <c r="BG13" s="5"/>
      <c r="BH13" s="5"/>
      <c r="BI13" s="5"/>
      <c r="BJ13" s="5"/>
      <c r="BK13" s="9">
        <v>5</v>
      </c>
      <c r="BL13" s="5"/>
      <c r="BM13" s="5"/>
      <c r="BN13" s="5"/>
      <c r="BO13" s="5"/>
      <c r="BP13" s="5"/>
      <c r="BQ13" s="9">
        <v>5</v>
      </c>
      <c r="BR13" s="5"/>
      <c r="BS13" s="5"/>
      <c r="BT13" s="5"/>
    </row>
    <row r="14" spans="2:72" x14ac:dyDescent="0.3">
      <c r="B14" s="4" t="s">
        <v>8</v>
      </c>
      <c r="C14" s="3" t="s">
        <v>18</v>
      </c>
      <c r="D14" s="2" t="s">
        <v>62</v>
      </c>
      <c r="E14" s="2" t="s">
        <v>60</v>
      </c>
      <c r="F14" s="2" t="s">
        <v>20</v>
      </c>
      <c r="G14" s="9" t="s">
        <v>12</v>
      </c>
      <c r="H14" s="9">
        <v>5</v>
      </c>
      <c r="I14" s="9"/>
      <c r="J14" s="9"/>
      <c r="K14" s="36"/>
      <c r="L14" s="48"/>
      <c r="M14" s="48"/>
      <c r="N14" s="48"/>
      <c r="O14" s="48"/>
      <c r="P14" s="9"/>
      <c r="Q14" s="31"/>
      <c r="R14" s="31"/>
      <c r="S14" s="31"/>
      <c r="U14" s="9">
        <v>5</v>
      </c>
      <c r="V14" s="5"/>
      <c r="W14" s="5"/>
      <c r="X14" s="5"/>
      <c r="Y14" s="5"/>
      <c r="Z14" s="5"/>
      <c r="AA14" s="9">
        <v>5</v>
      </c>
      <c r="AB14" s="5"/>
      <c r="AC14" s="5"/>
      <c r="AD14" s="5"/>
      <c r="AE14" s="5"/>
      <c r="AF14" s="5"/>
      <c r="AG14" s="17">
        <v>5</v>
      </c>
      <c r="AH14" s="9">
        <v>5</v>
      </c>
      <c r="AI14" s="5"/>
      <c r="AJ14" s="5"/>
      <c r="AK14" s="5"/>
      <c r="AL14" s="5"/>
      <c r="AM14" s="9">
        <v>5</v>
      </c>
      <c r="AN14" s="5"/>
      <c r="AO14" s="5"/>
      <c r="AP14" s="5"/>
      <c r="AQ14" s="5"/>
      <c r="AR14" s="5"/>
      <c r="AS14" s="9">
        <v>5</v>
      </c>
      <c r="AT14" s="5"/>
      <c r="AU14" s="5"/>
      <c r="AV14" s="5"/>
      <c r="AW14" s="5"/>
      <c r="AX14" s="5"/>
      <c r="AY14" s="9">
        <v>5</v>
      </c>
      <c r="AZ14" s="5"/>
      <c r="BA14" s="5"/>
      <c r="BB14" s="5"/>
      <c r="BC14" s="5"/>
      <c r="BD14" s="5"/>
      <c r="BE14" s="9">
        <v>5</v>
      </c>
      <c r="BF14" s="5"/>
      <c r="BG14" s="5"/>
      <c r="BH14" s="5"/>
      <c r="BI14" s="5"/>
      <c r="BJ14" s="5"/>
      <c r="BK14" s="9">
        <v>5</v>
      </c>
      <c r="BL14" s="5"/>
      <c r="BM14" s="5"/>
      <c r="BN14" s="5"/>
      <c r="BO14" s="5"/>
      <c r="BP14" s="5"/>
      <c r="BQ14" s="9">
        <v>5</v>
      </c>
      <c r="BR14" s="5"/>
      <c r="BS14" s="5"/>
      <c r="BT14" s="5"/>
    </row>
    <row r="15" spans="2:72" x14ac:dyDescent="0.3">
      <c r="B15" s="4" t="s">
        <v>8</v>
      </c>
      <c r="C15" s="3" t="s">
        <v>70</v>
      </c>
      <c r="D15" s="2" t="s">
        <v>71</v>
      </c>
      <c r="E15" s="2" t="s">
        <v>66</v>
      </c>
      <c r="F15" s="2"/>
      <c r="G15" s="9"/>
      <c r="H15" s="9"/>
      <c r="I15" s="9"/>
      <c r="J15" s="9"/>
      <c r="K15" s="36"/>
      <c r="L15" s="48"/>
      <c r="M15" s="48"/>
      <c r="N15" s="48"/>
      <c r="O15" s="48"/>
      <c r="P15" s="9"/>
      <c r="Q15" s="31"/>
      <c r="R15" s="31"/>
      <c r="S15" s="31"/>
      <c r="U15" s="9"/>
      <c r="V15" s="5"/>
      <c r="W15" s="5"/>
      <c r="X15" s="5"/>
      <c r="Y15" s="5"/>
      <c r="Z15" s="5"/>
      <c r="AA15" s="9"/>
      <c r="AB15" s="5"/>
      <c r="AC15" s="5"/>
      <c r="AD15" s="5"/>
      <c r="AE15" s="5"/>
      <c r="AF15" s="5"/>
      <c r="AG15" s="17"/>
      <c r="AH15" s="9"/>
      <c r="AI15" s="5"/>
      <c r="AJ15" s="5"/>
      <c r="AK15" s="5"/>
      <c r="AL15" s="5"/>
      <c r="AM15" s="9"/>
      <c r="AN15" s="5"/>
      <c r="AO15" s="5"/>
      <c r="AP15" s="5"/>
      <c r="AQ15" s="5"/>
      <c r="AR15" s="5"/>
      <c r="AS15" s="9"/>
      <c r="AT15" s="5"/>
      <c r="AU15" s="5"/>
      <c r="AV15" s="5"/>
      <c r="AW15" s="5"/>
      <c r="AX15" s="5"/>
      <c r="AY15" s="9"/>
      <c r="AZ15" s="5"/>
      <c r="BA15" s="5"/>
      <c r="BB15" s="5"/>
      <c r="BC15" s="5"/>
      <c r="BD15" s="5"/>
      <c r="BE15" s="9"/>
      <c r="BF15" s="5"/>
      <c r="BG15" s="5"/>
      <c r="BH15" s="5"/>
      <c r="BI15" s="5"/>
      <c r="BJ15" s="5"/>
      <c r="BK15" s="9"/>
      <c r="BL15" s="5"/>
      <c r="BM15" s="5"/>
      <c r="BN15" s="5"/>
      <c r="BO15" s="5"/>
      <c r="BP15" s="5"/>
      <c r="BQ15" s="9"/>
      <c r="BR15" s="5"/>
      <c r="BS15" s="5"/>
      <c r="BT15" s="5"/>
    </row>
    <row r="16" spans="2:72" x14ac:dyDescent="0.3">
      <c r="B16" s="2" t="s">
        <v>22</v>
      </c>
      <c r="C16" s="3" t="s">
        <v>23</v>
      </c>
      <c r="D16" s="2" t="s">
        <v>24</v>
      </c>
      <c r="E16" s="2"/>
      <c r="F16" s="2" t="s">
        <v>14</v>
      </c>
      <c r="G16" s="9" t="s">
        <v>12</v>
      </c>
      <c r="H16" s="9">
        <v>5</v>
      </c>
      <c r="I16" s="9"/>
      <c r="J16" s="9"/>
      <c r="K16" s="36"/>
      <c r="L16" s="48"/>
      <c r="M16" s="48"/>
      <c r="N16" s="48"/>
      <c r="O16" s="48"/>
      <c r="P16" s="9"/>
      <c r="Q16" s="31"/>
      <c r="R16" s="31"/>
      <c r="S16" s="31"/>
      <c r="U16" s="9">
        <v>5</v>
      </c>
      <c r="V16" s="5"/>
      <c r="W16" s="5"/>
      <c r="X16" s="5"/>
      <c r="Y16" s="5"/>
      <c r="Z16" s="5"/>
      <c r="AA16" s="9">
        <v>5</v>
      </c>
      <c r="AB16" s="5"/>
      <c r="AC16" s="5"/>
      <c r="AD16" s="5"/>
      <c r="AE16" s="5"/>
      <c r="AF16" s="5"/>
      <c r="AG16" s="17">
        <v>5</v>
      </c>
      <c r="AH16" s="9">
        <v>5</v>
      </c>
      <c r="AI16" s="5"/>
      <c r="AJ16" s="5"/>
      <c r="AK16" s="5"/>
      <c r="AL16" s="5"/>
      <c r="AM16" s="9">
        <v>5</v>
      </c>
      <c r="AN16" s="5"/>
      <c r="AO16" s="5"/>
      <c r="AP16" s="5"/>
      <c r="AQ16" s="5"/>
      <c r="AR16" s="5"/>
      <c r="AS16" s="9">
        <v>5</v>
      </c>
      <c r="AT16" s="5"/>
      <c r="AU16" s="5"/>
      <c r="AV16" s="5"/>
      <c r="AW16" s="5"/>
      <c r="AX16" s="5"/>
      <c r="AY16" s="9">
        <v>5</v>
      </c>
      <c r="AZ16" s="5"/>
      <c r="BA16" s="5"/>
      <c r="BB16" s="5"/>
      <c r="BC16" s="5"/>
      <c r="BD16" s="5"/>
      <c r="BE16" s="9">
        <v>5</v>
      </c>
      <c r="BF16" s="5"/>
      <c r="BG16" s="5"/>
      <c r="BH16" s="5"/>
      <c r="BI16" s="5"/>
      <c r="BJ16" s="5"/>
      <c r="BK16" s="9">
        <v>5</v>
      </c>
      <c r="BL16" s="5"/>
      <c r="BM16" s="5"/>
      <c r="BN16" s="5"/>
      <c r="BO16" s="5"/>
      <c r="BP16" s="5"/>
      <c r="BQ16" s="9">
        <v>5</v>
      </c>
      <c r="BR16" s="5"/>
      <c r="BS16" s="5"/>
      <c r="BT16" s="5"/>
    </row>
    <row r="17" spans="2:72" x14ac:dyDescent="0.3">
      <c r="B17" s="2" t="s">
        <v>22</v>
      </c>
      <c r="C17" s="3" t="s">
        <v>23</v>
      </c>
      <c r="D17" s="14" t="s">
        <v>25</v>
      </c>
      <c r="E17" s="14"/>
      <c r="F17" s="2" t="s">
        <v>11</v>
      </c>
      <c r="G17" s="9" t="s">
        <v>12</v>
      </c>
      <c r="H17" s="9">
        <v>5</v>
      </c>
      <c r="I17" s="9"/>
      <c r="J17" s="9"/>
      <c r="K17" s="36"/>
      <c r="L17" s="48"/>
      <c r="M17" s="48"/>
      <c r="N17" s="48"/>
      <c r="O17" s="48"/>
      <c r="P17" s="9"/>
      <c r="Q17" s="31"/>
      <c r="R17" s="31"/>
      <c r="S17" s="31"/>
      <c r="U17" s="9">
        <v>5</v>
      </c>
      <c r="V17" s="5"/>
      <c r="W17" s="5"/>
      <c r="X17" s="5"/>
      <c r="Y17" s="5"/>
      <c r="Z17" s="5"/>
      <c r="AA17" s="9">
        <v>5</v>
      </c>
      <c r="AB17" s="5"/>
      <c r="AC17" s="5"/>
      <c r="AD17" s="5"/>
      <c r="AE17" s="5"/>
      <c r="AF17" s="5"/>
      <c r="AG17" s="17">
        <v>5</v>
      </c>
      <c r="AH17" s="9">
        <v>5</v>
      </c>
      <c r="AI17" s="5"/>
      <c r="AJ17" s="5"/>
      <c r="AK17" s="5"/>
      <c r="AL17" s="5"/>
      <c r="AM17" s="9">
        <v>5</v>
      </c>
      <c r="AN17" s="5"/>
      <c r="AO17" s="5"/>
      <c r="AP17" s="5"/>
      <c r="AQ17" s="5"/>
      <c r="AR17" s="5"/>
      <c r="AS17" s="9">
        <v>5</v>
      </c>
      <c r="AT17" s="5"/>
      <c r="AU17" s="5"/>
      <c r="AV17" s="5"/>
      <c r="AW17" s="5"/>
      <c r="AX17" s="5"/>
      <c r="AY17" s="9">
        <v>5</v>
      </c>
      <c r="AZ17" s="5"/>
      <c r="BA17" s="5"/>
      <c r="BB17" s="5"/>
      <c r="BC17" s="5"/>
      <c r="BD17" s="5"/>
      <c r="BE17" s="9">
        <v>5</v>
      </c>
      <c r="BF17" s="5"/>
      <c r="BG17" s="5"/>
      <c r="BH17" s="5"/>
      <c r="BI17" s="5"/>
      <c r="BJ17" s="5"/>
      <c r="BK17" s="9">
        <v>5</v>
      </c>
      <c r="BL17" s="5"/>
      <c r="BM17" s="5"/>
      <c r="BN17" s="5"/>
      <c r="BO17" s="5"/>
      <c r="BP17" s="5"/>
      <c r="BQ17" s="9">
        <v>5</v>
      </c>
      <c r="BR17" s="5"/>
      <c r="BS17" s="5"/>
      <c r="BT17" s="5"/>
    </row>
    <row r="18" spans="2:72" x14ac:dyDescent="0.3">
      <c r="B18" s="2" t="s">
        <v>22</v>
      </c>
      <c r="C18" s="3" t="s">
        <v>23</v>
      </c>
      <c r="D18" s="2" t="s">
        <v>26</v>
      </c>
      <c r="E18" s="2" t="s">
        <v>64</v>
      </c>
      <c r="F18" s="2" t="s">
        <v>11</v>
      </c>
      <c r="G18" s="9" t="s">
        <v>12</v>
      </c>
      <c r="H18" s="9">
        <v>5</v>
      </c>
      <c r="I18" s="9"/>
      <c r="J18" s="9"/>
      <c r="K18" s="36"/>
      <c r="L18" s="48"/>
      <c r="M18" s="48"/>
      <c r="N18" s="48"/>
      <c r="O18" s="48"/>
      <c r="P18" s="9"/>
      <c r="Q18" s="31"/>
      <c r="R18" s="31"/>
      <c r="S18" s="31"/>
      <c r="U18" s="9">
        <v>5</v>
      </c>
      <c r="V18" s="5"/>
      <c r="W18" s="5"/>
      <c r="X18" s="5"/>
      <c r="Y18" s="5"/>
      <c r="Z18" s="5"/>
      <c r="AA18" s="9">
        <v>5</v>
      </c>
      <c r="AB18" s="5"/>
      <c r="AC18" s="5"/>
      <c r="AD18" s="5"/>
      <c r="AE18" s="5"/>
      <c r="AF18" s="5"/>
      <c r="AG18" s="17">
        <v>5</v>
      </c>
      <c r="AH18" s="9">
        <v>5</v>
      </c>
      <c r="AI18" s="5"/>
      <c r="AJ18" s="5"/>
      <c r="AK18" s="5"/>
      <c r="AL18" s="5"/>
      <c r="AM18" s="9">
        <v>5</v>
      </c>
      <c r="AN18" s="5"/>
      <c r="AO18" s="5"/>
      <c r="AP18" s="5"/>
      <c r="AQ18" s="5"/>
      <c r="AR18" s="5"/>
      <c r="AS18" s="9">
        <v>5</v>
      </c>
      <c r="AT18" s="5"/>
      <c r="AU18" s="5"/>
      <c r="AV18" s="5"/>
      <c r="AW18" s="5"/>
      <c r="AX18" s="5"/>
      <c r="AY18" s="9">
        <v>5</v>
      </c>
      <c r="AZ18" s="5"/>
      <c r="BA18" s="5"/>
      <c r="BB18" s="5"/>
      <c r="BC18" s="5"/>
      <c r="BD18" s="5"/>
      <c r="BE18" s="9">
        <v>5</v>
      </c>
      <c r="BF18" s="5"/>
      <c r="BG18" s="5"/>
      <c r="BH18" s="5"/>
      <c r="BI18" s="5"/>
      <c r="BJ18" s="5"/>
      <c r="BK18" s="9">
        <v>5</v>
      </c>
      <c r="BL18" s="5"/>
      <c r="BM18" s="5"/>
      <c r="BN18" s="5"/>
      <c r="BO18" s="5"/>
      <c r="BP18" s="5"/>
      <c r="BQ18" s="9">
        <v>5</v>
      </c>
      <c r="BR18" s="5"/>
      <c r="BS18" s="5"/>
      <c r="BT18" s="5"/>
    </row>
    <row r="19" spans="2:72" x14ac:dyDescent="0.3">
      <c r="B19" s="2" t="s">
        <v>22</v>
      </c>
      <c r="C19" s="3" t="s">
        <v>23</v>
      </c>
      <c r="D19" s="2" t="s">
        <v>27</v>
      </c>
      <c r="E19" s="2" t="s">
        <v>59</v>
      </c>
      <c r="F19" s="2" t="s">
        <v>20</v>
      </c>
      <c r="G19" s="9" t="s">
        <v>12</v>
      </c>
      <c r="H19" s="9">
        <v>5</v>
      </c>
      <c r="I19" s="9"/>
      <c r="J19" s="9"/>
      <c r="K19" s="36"/>
      <c r="L19" s="48"/>
      <c r="M19" s="48"/>
      <c r="N19" s="48"/>
      <c r="O19" s="48"/>
      <c r="P19" s="9"/>
      <c r="Q19" s="31"/>
      <c r="R19" s="31"/>
      <c r="S19" s="31"/>
      <c r="U19" s="9">
        <v>5</v>
      </c>
      <c r="V19" s="5"/>
      <c r="W19" s="5"/>
      <c r="X19" s="5"/>
      <c r="Y19" s="5"/>
      <c r="Z19" s="5"/>
      <c r="AA19" s="9">
        <v>5</v>
      </c>
      <c r="AB19" s="5"/>
      <c r="AC19" s="5"/>
      <c r="AD19" s="5"/>
      <c r="AE19" s="5"/>
      <c r="AF19" s="5"/>
      <c r="AG19" s="17">
        <v>5</v>
      </c>
      <c r="AH19" s="9">
        <v>5</v>
      </c>
      <c r="AI19" s="5"/>
      <c r="AJ19" s="5"/>
      <c r="AK19" s="5"/>
      <c r="AL19" s="5"/>
      <c r="AM19" s="9">
        <v>5</v>
      </c>
      <c r="AN19" s="5"/>
      <c r="AO19" s="5"/>
      <c r="AP19" s="5"/>
      <c r="AQ19" s="5"/>
      <c r="AR19" s="5"/>
      <c r="AS19" s="9">
        <v>5</v>
      </c>
      <c r="AT19" s="5"/>
      <c r="AU19" s="5"/>
      <c r="AV19" s="5"/>
      <c r="AW19" s="5"/>
      <c r="AX19" s="5"/>
      <c r="AY19" s="9">
        <v>5</v>
      </c>
      <c r="AZ19" s="5"/>
      <c r="BA19" s="5"/>
      <c r="BB19" s="5"/>
      <c r="BC19" s="5"/>
      <c r="BD19" s="5"/>
      <c r="BE19" s="9">
        <v>5</v>
      </c>
      <c r="BF19" s="5"/>
      <c r="BG19" s="5"/>
      <c r="BH19" s="5"/>
      <c r="BI19" s="5"/>
      <c r="BJ19" s="5"/>
      <c r="BK19" s="9">
        <v>5</v>
      </c>
      <c r="BL19" s="5"/>
      <c r="BM19" s="5"/>
      <c r="BN19" s="5"/>
      <c r="BO19" s="5"/>
      <c r="BP19" s="5"/>
      <c r="BQ19" s="9">
        <v>5</v>
      </c>
      <c r="BR19" s="5"/>
      <c r="BS19" s="5"/>
      <c r="BT19" s="5"/>
    </row>
    <row r="20" spans="2:72" x14ac:dyDescent="0.3">
      <c r="B20" s="2" t="s">
        <v>22</v>
      </c>
      <c r="C20" s="3" t="s">
        <v>23</v>
      </c>
      <c r="D20" s="2" t="s">
        <v>28</v>
      </c>
      <c r="E20" s="2" t="s">
        <v>65</v>
      </c>
      <c r="F20" s="2" t="s">
        <v>14</v>
      </c>
      <c r="G20" s="9" t="s">
        <v>12</v>
      </c>
      <c r="H20" s="9">
        <v>5</v>
      </c>
      <c r="I20" s="9"/>
      <c r="J20" s="9"/>
      <c r="K20" s="36"/>
      <c r="L20" s="48"/>
      <c r="M20" s="48"/>
      <c r="N20" s="48"/>
      <c r="O20" s="48"/>
      <c r="P20" s="9"/>
      <c r="Q20" s="31"/>
      <c r="R20" s="31"/>
      <c r="S20" s="31"/>
      <c r="U20" s="9">
        <v>5</v>
      </c>
      <c r="V20" s="5"/>
      <c r="W20" s="5"/>
      <c r="X20" s="5"/>
      <c r="Y20" s="5"/>
      <c r="Z20" s="5"/>
      <c r="AA20" s="9">
        <v>5</v>
      </c>
      <c r="AB20" s="5"/>
      <c r="AC20" s="5"/>
      <c r="AD20" s="5"/>
      <c r="AE20" s="5"/>
      <c r="AF20" s="5"/>
      <c r="AG20" s="17">
        <v>5</v>
      </c>
      <c r="AH20" s="9">
        <v>5</v>
      </c>
      <c r="AI20" s="5"/>
      <c r="AJ20" s="5"/>
      <c r="AK20" s="5"/>
      <c r="AL20" s="5"/>
      <c r="AM20" s="9">
        <v>5</v>
      </c>
      <c r="AN20" s="5"/>
      <c r="AO20" s="5"/>
      <c r="AP20" s="5"/>
      <c r="AQ20" s="5"/>
      <c r="AR20" s="5"/>
      <c r="AS20" s="9">
        <v>5</v>
      </c>
      <c r="AT20" s="5"/>
      <c r="AU20" s="5"/>
      <c r="AV20" s="5"/>
      <c r="AW20" s="5"/>
      <c r="AX20" s="5"/>
      <c r="AY20" s="9">
        <v>5</v>
      </c>
      <c r="AZ20" s="5"/>
      <c r="BA20" s="5"/>
      <c r="BB20" s="5"/>
      <c r="BC20" s="5"/>
      <c r="BD20" s="5"/>
      <c r="BE20" s="9">
        <v>5</v>
      </c>
      <c r="BF20" s="5"/>
      <c r="BG20" s="5"/>
      <c r="BH20" s="5"/>
      <c r="BI20" s="5"/>
      <c r="BJ20" s="5"/>
      <c r="BK20" s="9">
        <v>5</v>
      </c>
      <c r="BL20" s="5"/>
      <c r="BM20" s="5"/>
      <c r="BN20" s="5"/>
      <c r="BO20" s="5"/>
      <c r="BP20" s="5"/>
      <c r="BQ20" s="9">
        <v>5</v>
      </c>
      <c r="BR20" s="5"/>
      <c r="BS20" s="5"/>
      <c r="BT20" s="5"/>
    </row>
    <row r="21" spans="2:72" x14ac:dyDescent="0.3">
      <c r="B21" s="2" t="s">
        <v>22</v>
      </c>
      <c r="C21" s="3" t="s">
        <v>23</v>
      </c>
      <c r="D21" s="2" t="s">
        <v>29</v>
      </c>
      <c r="E21" s="2" t="s">
        <v>66</v>
      </c>
      <c r="F21" s="2" t="s">
        <v>14</v>
      </c>
      <c r="G21" s="9" t="s">
        <v>12</v>
      </c>
      <c r="H21" s="9">
        <v>5</v>
      </c>
      <c r="I21" s="9"/>
      <c r="J21" s="9"/>
      <c r="K21" s="36"/>
      <c r="L21" s="48"/>
      <c r="M21" s="48"/>
      <c r="N21" s="48"/>
      <c r="O21" s="48"/>
      <c r="P21" s="9"/>
      <c r="Q21" s="31"/>
      <c r="R21" s="31"/>
      <c r="S21" s="31"/>
      <c r="U21" s="9">
        <v>5</v>
      </c>
      <c r="V21" s="5"/>
      <c r="W21" s="5"/>
      <c r="X21" s="5"/>
      <c r="Y21" s="5"/>
      <c r="Z21" s="5"/>
      <c r="AA21" s="9">
        <v>5</v>
      </c>
      <c r="AB21" s="5"/>
      <c r="AC21" s="5"/>
      <c r="AD21" s="5"/>
      <c r="AE21" s="5"/>
      <c r="AF21" s="5"/>
      <c r="AG21" s="17">
        <v>5</v>
      </c>
      <c r="AH21" s="9">
        <v>5</v>
      </c>
      <c r="AI21" s="5"/>
      <c r="AJ21" s="5"/>
      <c r="AK21" s="5"/>
      <c r="AL21" s="5"/>
      <c r="AM21" s="9">
        <v>5</v>
      </c>
      <c r="AN21" s="5"/>
      <c r="AO21" s="5"/>
      <c r="AP21" s="5"/>
      <c r="AQ21" s="5"/>
      <c r="AR21" s="5"/>
      <c r="AS21" s="9">
        <v>5</v>
      </c>
      <c r="AT21" s="5"/>
      <c r="AU21" s="5"/>
      <c r="AV21" s="5"/>
      <c r="AW21" s="5"/>
      <c r="AX21" s="5"/>
      <c r="AY21" s="9">
        <v>5</v>
      </c>
      <c r="AZ21" s="5"/>
      <c r="BA21" s="5"/>
      <c r="BB21" s="5"/>
      <c r="BC21" s="5"/>
      <c r="BD21" s="5"/>
      <c r="BE21" s="9">
        <v>5</v>
      </c>
      <c r="BF21" s="5"/>
      <c r="BG21" s="5"/>
      <c r="BH21" s="5"/>
      <c r="BI21" s="5"/>
      <c r="BJ21" s="5"/>
      <c r="BK21" s="9">
        <v>5</v>
      </c>
      <c r="BL21" s="5"/>
      <c r="BM21" s="5"/>
      <c r="BN21" s="5"/>
      <c r="BO21" s="5"/>
      <c r="BP21" s="5"/>
      <c r="BQ21" s="9">
        <v>5</v>
      </c>
      <c r="BR21" s="5"/>
      <c r="BS21" s="5"/>
      <c r="BT21" s="5"/>
    </row>
    <row r="22" spans="2:72" x14ac:dyDescent="0.3">
      <c r="B22" s="2" t="s">
        <v>22</v>
      </c>
      <c r="C22" s="3" t="s">
        <v>23</v>
      </c>
      <c r="D22" s="2" t="s">
        <v>30</v>
      </c>
      <c r="E22" s="2"/>
      <c r="F22" s="2" t="s">
        <v>14</v>
      </c>
      <c r="G22" s="9" t="s">
        <v>12</v>
      </c>
      <c r="H22" s="9">
        <v>5</v>
      </c>
      <c r="I22" s="9"/>
      <c r="J22" s="9"/>
      <c r="K22" s="36"/>
      <c r="L22" s="48"/>
      <c r="M22" s="48"/>
      <c r="N22" s="48"/>
      <c r="O22" s="48"/>
      <c r="P22" s="9"/>
      <c r="Q22" s="31"/>
      <c r="R22" s="31"/>
      <c r="S22" s="31"/>
      <c r="U22" s="9">
        <v>5</v>
      </c>
      <c r="V22" s="5"/>
      <c r="W22" s="5"/>
      <c r="X22" s="5"/>
      <c r="Y22" s="5"/>
      <c r="Z22" s="5"/>
      <c r="AA22" s="9">
        <v>5</v>
      </c>
      <c r="AB22" s="5"/>
      <c r="AC22" s="5"/>
      <c r="AD22" s="5"/>
      <c r="AE22" s="5"/>
      <c r="AF22" s="5"/>
      <c r="AG22" s="17">
        <v>5</v>
      </c>
      <c r="AH22" s="9">
        <v>5</v>
      </c>
      <c r="AI22" s="5"/>
      <c r="AJ22" s="5"/>
      <c r="AK22" s="5"/>
      <c r="AL22" s="5"/>
      <c r="AM22" s="9">
        <v>5</v>
      </c>
      <c r="AN22" s="5"/>
      <c r="AO22" s="5"/>
      <c r="AP22" s="5"/>
      <c r="AQ22" s="5"/>
      <c r="AR22" s="5"/>
      <c r="AS22" s="9">
        <v>5</v>
      </c>
      <c r="AT22" s="5"/>
      <c r="AU22" s="5"/>
      <c r="AV22" s="5"/>
      <c r="AW22" s="5"/>
      <c r="AX22" s="5"/>
      <c r="AY22" s="9">
        <v>5</v>
      </c>
      <c r="AZ22" s="5"/>
      <c r="BA22" s="5"/>
      <c r="BB22" s="5"/>
      <c r="BC22" s="5"/>
      <c r="BD22" s="5"/>
      <c r="BE22" s="9">
        <v>5</v>
      </c>
      <c r="BF22" s="5"/>
      <c r="BG22" s="5"/>
      <c r="BH22" s="5"/>
      <c r="BI22" s="5"/>
      <c r="BJ22" s="5"/>
      <c r="BK22" s="9">
        <v>5</v>
      </c>
      <c r="BL22" s="5"/>
      <c r="BM22" s="5"/>
      <c r="BN22" s="5"/>
      <c r="BO22" s="5"/>
      <c r="BP22" s="5"/>
      <c r="BQ22" s="9">
        <v>5</v>
      </c>
      <c r="BR22" s="5"/>
      <c r="BS22" s="5"/>
      <c r="BT22" s="5"/>
    </row>
    <row r="23" spans="2:72" x14ac:dyDescent="0.3">
      <c r="B23" s="2" t="s">
        <v>22</v>
      </c>
      <c r="C23" s="3" t="s">
        <v>23</v>
      </c>
      <c r="D23" s="2" t="s">
        <v>31</v>
      </c>
      <c r="E23" s="2"/>
      <c r="F23" s="2" t="s">
        <v>14</v>
      </c>
      <c r="G23" s="9" t="s">
        <v>12</v>
      </c>
      <c r="H23" s="9">
        <v>5</v>
      </c>
      <c r="I23" s="9"/>
      <c r="J23" s="9"/>
      <c r="K23" s="36"/>
      <c r="L23" s="48"/>
      <c r="M23" s="48"/>
      <c r="N23" s="48"/>
      <c r="O23" s="48"/>
      <c r="P23" s="9"/>
      <c r="Q23" s="31"/>
      <c r="R23" s="31"/>
      <c r="S23" s="31"/>
      <c r="U23" s="9">
        <v>5</v>
      </c>
      <c r="V23" s="5"/>
      <c r="W23" s="5"/>
      <c r="X23" s="5"/>
      <c r="Y23" s="5"/>
      <c r="Z23" s="5"/>
      <c r="AA23" s="9">
        <v>5</v>
      </c>
      <c r="AB23" s="5"/>
      <c r="AC23" s="5"/>
      <c r="AD23" s="5"/>
      <c r="AE23" s="5"/>
      <c r="AF23" s="5"/>
      <c r="AG23" s="17">
        <v>5</v>
      </c>
      <c r="AH23" s="9">
        <v>5</v>
      </c>
      <c r="AI23" s="5"/>
      <c r="AJ23" s="5"/>
      <c r="AK23" s="5"/>
      <c r="AL23" s="5"/>
      <c r="AM23" s="9">
        <v>5</v>
      </c>
      <c r="AN23" s="5"/>
      <c r="AO23" s="5"/>
      <c r="AP23" s="5"/>
      <c r="AQ23" s="5"/>
      <c r="AR23" s="5"/>
      <c r="AS23" s="9">
        <v>5</v>
      </c>
      <c r="AT23" s="5"/>
      <c r="AU23" s="5"/>
      <c r="AV23" s="5"/>
      <c r="AW23" s="5"/>
      <c r="AX23" s="5"/>
      <c r="AY23" s="9">
        <v>5</v>
      </c>
      <c r="AZ23" s="5"/>
      <c r="BA23" s="5"/>
      <c r="BB23" s="5"/>
      <c r="BC23" s="5"/>
      <c r="BD23" s="5"/>
      <c r="BE23" s="9">
        <v>5</v>
      </c>
      <c r="BF23" s="5"/>
      <c r="BG23" s="5"/>
      <c r="BH23" s="5"/>
      <c r="BI23" s="5"/>
      <c r="BJ23" s="5"/>
      <c r="BK23" s="9">
        <v>5</v>
      </c>
      <c r="BL23" s="5"/>
      <c r="BM23" s="5"/>
      <c r="BN23" s="5"/>
      <c r="BO23" s="5"/>
      <c r="BP23" s="5"/>
      <c r="BQ23" s="9">
        <v>5</v>
      </c>
      <c r="BR23" s="5"/>
      <c r="BS23" s="5"/>
      <c r="BT23" s="5"/>
    </row>
    <row r="24" spans="2:72" x14ac:dyDescent="0.3">
      <c r="B24" s="2" t="s">
        <v>22</v>
      </c>
      <c r="C24" s="3" t="s">
        <v>23</v>
      </c>
      <c r="D24" s="2" t="s">
        <v>32</v>
      </c>
      <c r="E24" s="2" t="s">
        <v>66</v>
      </c>
      <c r="F24" s="2" t="s">
        <v>11</v>
      </c>
      <c r="G24" s="9" t="s">
        <v>12</v>
      </c>
      <c r="H24" s="9">
        <v>5</v>
      </c>
      <c r="I24" s="9"/>
      <c r="J24" s="9"/>
      <c r="K24" s="36"/>
      <c r="L24" s="48"/>
      <c r="M24" s="48"/>
      <c r="N24" s="48"/>
      <c r="O24" s="48"/>
      <c r="P24" s="9"/>
      <c r="Q24" s="31"/>
      <c r="R24" s="31"/>
      <c r="S24" s="31"/>
      <c r="U24" s="9">
        <v>5</v>
      </c>
      <c r="V24" s="5"/>
      <c r="W24" s="5"/>
      <c r="X24" s="5"/>
      <c r="Y24" s="5"/>
      <c r="Z24" s="5"/>
      <c r="AA24" s="9">
        <v>5</v>
      </c>
      <c r="AB24" s="5"/>
      <c r="AC24" s="5"/>
      <c r="AD24" s="5"/>
      <c r="AE24" s="5"/>
      <c r="AF24" s="5"/>
      <c r="AG24" s="17">
        <v>5</v>
      </c>
      <c r="AH24" s="9">
        <v>5</v>
      </c>
      <c r="AI24" s="5"/>
      <c r="AJ24" s="5"/>
      <c r="AK24" s="5"/>
      <c r="AL24" s="5"/>
      <c r="AM24" s="9">
        <v>5</v>
      </c>
      <c r="AN24" s="5"/>
      <c r="AO24" s="5"/>
      <c r="AP24" s="5"/>
      <c r="AQ24" s="5"/>
      <c r="AR24" s="5"/>
      <c r="AS24" s="9">
        <v>5</v>
      </c>
      <c r="AT24" s="5"/>
      <c r="AU24" s="5"/>
      <c r="AV24" s="5"/>
      <c r="AW24" s="5"/>
      <c r="AX24" s="5"/>
      <c r="AY24" s="9">
        <v>5</v>
      </c>
      <c r="AZ24" s="5"/>
      <c r="BA24" s="5"/>
      <c r="BB24" s="5"/>
      <c r="BC24" s="5"/>
      <c r="BD24" s="5"/>
      <c r="BE24" s="9">
        <v>5</v>
      </c>
      <c r="BF24" s="5"/>
      <c r="BG24" s="5"/>
      <c r="BH24" s="5"/>
      <c r="BI24" s="5"/>
      <c r="BJ24" s="5"/>
      <c r="BK24" s="9">
        <v>5</v>
      </c>
      <c r="BL24" s="5"/>
      <c r="BM24" s="5"/>
      <c r="BN24" s="5"/>
      <c r="BO24" s="5"/>
      <c r="BP24" s="5"/>
      <c r="BQ24" s="9">
        <v>5</v>
      </c>
      <c r="BR24" s="5"/>
      <c r="BS24" s="5"/>
      <c r="BT24" s="5"/>
    </row>
    <row r="25" spans="2:72" x14ac:dyDescent="0.3">
      <c r="B25" s="2" t="s">
        <v>22</v>
      </c>
      <c r="C25" s="3" t="s">
        <v>23</v>
      </c>
      <c r="D25" s="2" t="s">
        <v>33</v>
      </c>
      <c r="E25" s="2" t="s">
        <v>67</v>
      </c>
      <c r="F25" s="2" t="s">
        <v>11</v>
      </c>
      <c r="G25" s="9" t="s">
        <v>12</v>
      </c>
      <c r="H25" s="9">
        <v>5</v>
      </c>
      <c r="I25" s="9"/>
      <c r="J25" s="9"/>
      <c r="K25" s="36"/>
      <c r="L25" s="48"/>
      <c r="M25" s="48"/>
      <c r="N25" s="48"/>
      <c r="O25" s="48"/>
      <c r="P25" s="9"/>
      <c r="Q25" s="31"/>
      <c r="R25" s="31"/>
      <c r="S25" s="31"/>
      <c r="U25" s="9">
        <v>5</v>
      </c>
      <c r="V25" s="5"/>
      <c r="W25" s="5"/>
      <c r="X25" s="5"/>
      <c r="Y25" s="5"/>
      <c r="Z25" s="5"/>
      <c r="AA25" s="9">
        <v>5</v>
      </c>
      <c r="AB25" s="5"/>
      <c r="AC25" s="5"/>
      <c r="AD25" s="5"/>
      <c r="AE25" s="5"/>
      <c r="AF25" s="5"/>
      <c r="AG25" s="17">
        <v>5</v>
      </c>
      <c r="AH25" s="9">
        <v>5</v>
      </c>
      <c r="AI25" s="5"/>
      <c r="AJ25" s="5"/>
      <c r="AK25" s="5"/>
      <c r="AL25" s="5"/>
      <c r="AM25" s="9">
        <v>5</v>
      </c>
      <c r="AN25" s="5"/>
      <c r="AO25" s="5"/>
      <c r="AP25" s="5"/>
      <c r="AQ25" s="5"/>
      <c r="AR25" s="5"/>
      <c r="AS25" s="9">
        <v>5</v>
      </c>
      <c r="AT25" s="5"/>
      <c r="AU25" s="5"/>
      <c r="AV25" s="5"/>
      <c r="AW25" s="5"/>
      <c r="AX25" s="5"/>
      <c r="AY25" s="9">
        <v>5</v>
      </c>
      <c r="AZ25" s="5"/>
      <c r="BA25" s="5"/>
      <c r="BB25" s="5"/>
      <c r="BC25" s="5"/>
      <c r="BD25" s="5"/>
      <c r="BE25" s="9">
        <v>5</v>
      </c>
      <c r="BF25" s="5"/>
      <c r="BG25" s="5"/>
      <c r="BH25" s="5"/>
      <c r="BI25" s="5"/>
      <c r="BJ25" s="5"/>
      <c r="BK25" s="9">
        <v>5</v>
      </c>
      <c r="BL25" s="5"/>
      <c r="BM25" s="5"/>
      <c r="BN25" s="5"/>
      <c r="BO25" s="5"/>
      <c r="BP25" s="5"/>
      <c r="BQ25" s="9">
        <v>5</v>
      </c>
      <c r="BR25" s="5"/>
      <c r="BS25" s="5"/>
      <c r="BT25" s="5"/>
    </row>
    <row r="26" spans="2:72" x14ac:dyDescent="0.3">
      <c r="B26" s="2" t="s">
        <v>22</v>
      </c>
      <c r="C26" s="3" t="s">
        <v>23</v>
      </c>
      <c r="D26" s="2" t="s">
        <v>34</v>
      </c>
      <c r="E26" s="2" t="s">
        <v>66</v>
      </c>
      <c r="F26" s="2" t="s">
        <v>14</v>
      </c>
      <c r="G26" s="9" t="s">
        <v>12</v>
      </c>
      <c r="H26" s="9">
        <v>5</v>
      </c>
      <c r="I26" s="9"/>
      <c r="J26" s="9"/>
      <c r="K26" s="36"/>
      <c r="L26" s="48"/>
      <c r="M26" s="48"/>
      <c r="N26" s="48"/>
      <c r="O26" s="48"/>
      <c r="P26" s="9"/>
      <c r="Q26" s="31"/>
      <c r="R26" s="31"/>
      <c r="S26" s="31"/>
      <c r="U26" s="9">
        <v>5</v>
      </c>
      <c r="V26" s="5"/>
      <c r="W26" s="5"/>
      <c r="X26" s="5"/>
      <c r="Y26" s="5"/>
      <c r="Z26" s="5"/>
      <c r="AA26" s="9">
        <v>5</v>
      </c>
      <c r="AB26" s="5"/>
      <c r="AC26" s="5"/>
      <c r="AD26" s="5"/>
      <c r="AE26" s="5"/>
      <c r="AF26" s="5"/>
      <c r="AG26" s="17">
        <v>5</v>
      </c>
      <c r="AH26" s="9">
        <v>5</v>
      </c>
      <c r="AI26" s="5"/>
      <c r="AJ26" s="5"/>
      <c r="AK26" s="5"/>
      <c r="AL26" s="5"/>
      <c r="AM26" s="9">
        <v>5</v>
      </c>
      <c r="AN26" s="5"/>
      <c r="AO26" s="5"/>
      <c r="AP26" s="5"/>
      <c r="AQ26" s="5"/>
      <c r="AR26" s="5"/>
      <c r="AS26" s="9">
        <v>5</v>
      </c>
      <c r="AT26" s="5"/>
      <c r="AU26" s="5"/>
      <c r="AV26" s="5"/>
      <c r="AW26" s="5"/>
      <c r="AX26" s="5"/>
      <c r="AY26" s="9">
        <v>5</v>
      </c>
      <c r="AZ26" s="5"/>
      <c r="BA26" s="5"/>
      <c r="BB26" s="5"/>
      <c r="BC26" s="5"/>
      <c r="BD26" s="5"/>
      <c r="BE26" s="9">
        <v>5</v>
      </c>
      <c r="BF26" s="5"/>
      <c r="BG26" s="5"/>
      <c r="BH26" s="5"/>
      <c r="BI26" s="5"/>
      <c r="BJ26" s="5"/>
      <c r="BK26" s="9">
        <v>5</v>
      </c>
      <c r="BL26" s="5"/>
      <c r="BM26" s="5"/>
      <c r="BN26" s="5"/>
      <c r="BO26" s="5"/>
      <c r="BP26" s="5"/>
      <c r="BQ26" s="9">
        <v>5</v>
      </c>
      <c r="BR26" s="5"/>
      <c r="BS26" s="5"/>
      <c r="BT26" s="5"/>
    </row>
    <row r="27" spans="2:72" x14ac:dyDescent="0.3">
      <c r="B27" s="2" t="s">
        <v>22</v>
      </c>
      <c r="C27" s="3" t="s">
        <v>23</v>
      </c>
      <c r="D27" s="2" t="s">
        <v>35</v>
      </c>
      <c r="E27" s="2"/>
      <c r="F27" s="2" t="s">
        <v>14</v>
      </c>
      <c r="G27" s="9" t="s">
        <v>12</v>
      </c>
      <c r="H27" s="9">
        <v>5</v>
      </c>
      <c r="I27" s="9"/>
      <c r="J27" s="9"/>
      <c r="K27" s="36"/>
      <c r="L27" s="48"/>
      <c r="M27" s="48"/>
      <c r="N27" s="48"/>
      <c r="O27" s="48"/>
      <c r="P27" s="9"/>
      <c r="Q27" s="31"/>
      <c r="R27" s="31"/>
      <c r="S27" s="31"/>
      <c r="U27" s="9">
        <v>5</v>
      </c>
      <c r="V27" s="5"/>
      <c r="W27" s="5"/>
      <c r="X27" s="5"/>
      <c r="Y27" s="5"/>
      <c r="Z27" s="5"/>
      <c r="AA27" s="9">
        <v>5</v>
      </c>
      <c r="AB27" s="5"/>
      <c r="AC27" s="5"/>
      <c r="AD27" s="5"/>
      <c r="AE27" s="5"/>
      <c r="AF27" s="5"/>
      <c r="AG27" s="17">
        <v>5</v>
      </c>
      <c r="AH27" s="9">
        <v>5</v>
      </c>
      <c r="AI27" s="5"/>
      <c r="AJ27" s="5"/>
      <c r="AK27" s="5"/>
      <c r="AL27" s="5"/>
      <c r="AM27" s="9">
        <v>5</v>
      </c>
      <c r="AN27" s="5"/>
      <c r="AO27" s="5"/>
      <c r="AP27" s="5"/>
      <c r="AQ27" s="5"/>
      <c r="AR27" s="5"/>
      <c r="AS27" s="9">
        <v>5</v>
      </c>
      <c r="AT27" s="5"/>
      <c r="AU27" s="5"/>
      <c r="AV27" s="5"/>
      <c r="AW27" s="5"/>
      <c r="AX27" s="5"/>
      <c r="AY27" s="9">
        <v>5</v>
      </c>
      <c r="AZ27" s="5"/>
      <c r="BA27" s="5"/>
      <c r="BB27" s="5"/>
      <c r="BC27" s="5"/>
      <c r="BD27" s="5"/>
      <c r="BE27" s="9">
        <v>5</v>
      </c>
      <c r="BF27" s="5"/>
      <c r="BG27" s="5"/>
      <c r="BH27" s="5"/>
      <c r="BI27" s="5"/>
      <c r="BJ27" s="5"/>
      <c r="BK27" s="9">
        <v>5</v>
      </c>
      <c r="BL27" s="5"/>
      <c r="BM27" s="5"/>
      <c r="BN27" s="5"/>
      <c r="BO27" s="5"/>
      <c r="BP27" s="5"/>
      <c r="BQ27" s="9">
        <v>5</v>
      </c>
      <c r="BR27" s="5"/>
      <c r="BS27" s="5"/>
      <c r="BT27" s="5"/>
    </row>
    <row r="28" spans="2:72" x14ac:dyDescent="0.3">
      <c r="B28" s="2" t="s">
        <v>22</v>
      </c>
      <c r="C28" s="3" t="s">
        <v>23</v>
      </c>
      <c r="D28" s="2" t="s">
        <v>36</v>
      </c>
      <c r="E28" s="2" t="s">
        <v>68</v>
      </c>
      <c r="F28" s="2" t="s">
        <v>37</v>
      </c>
      <c r="G28" s="9" t="s">
        <v>12</v>
      </c>
      <c r="H28" s="9">
        <v>40</v>
      </c>
      <c r="I28" s="9"/>
      <c r="J28" s="9"/>
      <c r="K28" s="36"/>
      <c r="L28" s="48"/>
      <c r="M28" s="48"/>
      <c r="N28" s="48"/>
      <c r="O28" s="48"/>
      <c r="P28" s="9"/>
      <c r="Q28" s="31"/>
      <c r="R28" s="31"/>
      <c r="S28" s="31"/>
      <c r="U28" s="9">
        <v>40</v>
      </c>
      <c r="V28" s="5"/>
      <c r="W28" s="5"/>
      <c r="X28" s="5"/>
      <c r="Y28" s="5"/>
      <c r="Z28" s="5"/>
      <c r="AA28" s="9">
        <v>40</v>
      </c>
      <c r="AB28" s="5"/>
      <c r="AC28" s="5"/>
      <c r="AD28" s="5"/>
      <c r="AE28" s="5"/>
      <c r="AF28" s="5"/>
      <c r="AG28" s="17">
        <v>40</v>
      </c>
      <c r="AH28" s="9">
        <v>40</v>
      </c>
      <c r="AI28" s="5"/>
      <c r="AJ28" s="5"/>
      <c r="AK28" s="5"/>
      <c r="AL28" s="5"/>
      <c r="AM28" s="9">
        <v>40</v>
      </c>
      <c r="AN28" s="5"/>
      <c r="AO28" s="5"/>
      <c r="AP28" s="5"/>
      <c r="AQ28" s="5"/>
      <c r="AR28" s="5"/>
      <c r="AS28" s="9">
        <v>40</v>
      </c>
      <c r="AT28" s="5"/>
      <c r="AU28" s="5"/>
      <c r="AV28" s="5"/>
      <c r="AW28" s="5"/>
      <c r="AX28" s="5"/>
      <c r="AY28" s="9">
        <v>40</v>
      </c>
      <c r="AZ28" s="5"/>
      <c r="BA28" s="5"/>
      <c r="BB28" s="5"/>
      <c r="BC28" s="5"/>
      <c r="BD28" s="5"/>
      <c r="BE28" s="9">
        <v>40</v>
      </c>
      <c r="BF28" s="5"/>
      <c r="BG28" s="5"/>
      <c r="BH28" s="5"/>
      <c r="BI28" s="5"/>
      <c r="BJ28" s="5"/>
      <c r="BK28" s="9">
        <v>40</v>
      </c>
      <c r="BL28" s="5"/>
      <c r="BM28" s="5"/>
      <c r="BN28" s="5"/>
      <c r="BO28" s="5"/>
      <c r="BP28" s="5"/>
      <c r="BQ28" s="9">
        <v>40</v>
      </c>
      <c r="BR28" s="5"/>
      <c r="BS28" s="5"/>
      <c r="BT28" s="5"/>
    </row>
    <row r="29" spans="2:72" x14ac:dyDescent="0.3">
      <c r="B29" s="2" t="s">
        <v>72</v>
      </c>
      <c r="C29" s="3" t="s">
        <v>114</v>
      </c>
      <c r="D29" s="2" t="s">
        <v>71</v>
      </c>
      <c r="E29" s="33" t="s">
        <v>73</v>
      </c>
      <c r="F29" s="2"/>
      <c r="G29" s="9"/>
      <c r="H29" s="9"/>
      <c r="I29" s="9"/>
      <c r="J29" s="34" t="s">
        <v>1172</v>
      </c>
      <c r="K29" s="28" t="s">
        <v>685</v>
      </c>
      <c r="L29" s="48" t="s">
        <v>1182</v>
      </c>
      <c r="M29" s="48"/>
      <c r="N29" s="48"/>
      <c r="O29" s="48"/>
      <c r="P29" s="9"/>
      <c r="Q29" s="31"/>
      <c r="R29" s="31"/>
      <c r="S29" s="31"/>
      <c r="U29" s="9"/>
      <c r="V29" s="5"/>
      <c r="W29" s="5"/>
      <c r="X29" s="5"/>
      <c r="Y29" s="5"/>
      <c r="Z29" s="5"/>
      <c r="AA29" s="9"/>
      <c r="AB29" s="5"/>
      <c r="AC29" s="5"/>
      <c r="AD29" s="5"/>
      <c r="AE29" s="5"/>
      <c r="AF29" s="5"/>
      <c r="AG29" s="17"/>
      <c r="AH29" s="9"/>
      <c r="AI29" s="5"/>
      <c r="AJ29" s="5"/>
      <c r="AK29" s="5"/>
      <c r="AL29" s="5"/>
      <c r="AM29" s="9"/>
      <c r="AN29" s="5"/>
      <c r="AO29" s="5"/>
      <c r="AP29" s="5"/>
      <c r="AQ29" s="5"/>
      <c r="AR29" s="5"/>
      <c r="AS29" s="9"/>
      <c r="AT29" s="5"/>
      <c r="AU29" s="5"/>
      <c r="AV29" s="5"/>
      <c r="AW29" s="5"/>
      <c r="AX29" s="5"/>
      <c r="AY29" s="9"/>
      <c r="AZ29" s="5"/>
      <c r="BA29" s="5"/>
      <c r="BB29" s="5"/>
      <c r="BC29" s="5"/>
      <c r="BD29" s="5"/>
      <c r="BE29" s="9"/>
      <c r="BF29" s="5"/>
      <c r="BG29" s="5"/>
      <c r="BH29" s="5"/>
      <c r="BI29" s="5"/>
      <c r="BJ29" s="5"/>
      <c r="BK29" s="9"/>
      <c r="BL29" s="5"/>
      <c r="BM29" s="5"/>
      <c r="BN29" s="5"/>
      <c r="BO29" s="5"/>
      <c r="BP29" s="5"/>
      <c r="BQ29" s="9"/>
      <c r="BR29" s="5"/>
      <c r="BS29" s="5"/>
      <c r="BT29" s="5"/>
    </row>
    <row r="30" spans="2:72" x14ac:dyDescent="0.3">
      <c r="B30" s="2" t="s">
        <v>72</v>
      </c>
      <c r="C30" s="3" t="s">
        <v>115</v>
      </c>
      <c r="D30" s="2" t="s">
        <v>116</v>
      </c>
      <c r="E30" s="2" t="s">
        <v>117</v>
      </c>
      <c r="F30" s="2"/>
      <c r="G30" s="9"/>
      <c r="H30" s="9"/>
      <c r="I30" s="9"/>
      <c r="J30" s="9"/>
      <c r="K30" s="36"/>
      <c r="L30" s="48"/>
      <c r="M30" s="48"/>
      <c r="N30" s="48"/>
      <c r="O30" s="48"/>
      <c r="P30" s="9"/>
      <c r="Q30" s="31"/>
      <c r="R30" s="31"/>
      <c r="S30" s="31"/>
      <c r="U30" s="9"/>
      <c r="V30" s="5"/>
      <c r="W30" s="5"/>
      <c r="X30" s="5"/>
      <c r="Y30" s="5"/>
      <c r="Z30" s="5"/>
      <c r="AA30" s="9"/>
      <c r="AB30" s="5"/>
      <c r="AC30" s="5"/>
      <c r="AD30" s="5"/>
      <c r="AE30" s="5"/>
      <c r="AF30" s="5"/>
      <c r="AG30" s="17"/>
      <c r="AH30" s="9"/>
      <c r="AI30" s="5"/>
      <c r="AJ30" s="5"/>
      <c r="AK30" s="5"/>
      <c r="AL30" s="5"/>
      <c r="AM30" s="9"/>
      <c r="AN30" s="5"/>
      <c r="AO30" s="5"/>
      <c r="AP30" s="5"/>
      <c r="AQ30" s="5"/>
      <c r="AR30" s="5"/>
      <c r="AS30" s="9"/>
      <c r="AT30" s="5"/>
      <c r="AU30" s="5"/>
      <c r="AV30" s="5"/>
      <c r="AW30" s="5"/>
      <c r="AX30" s="5"/>
      <c r="AY30" s="9"/>
      <c r="AZ30" s="5"/>
      <c r="BA30" s="5"/>
      <c r="BB30" s="5"/>
      <c r="BC30" s="5"/>
      <c r="BD30" s="5"/>
      <c r="BE30" s="9"/>
      <c r="BF30" s="5"/>
      <c r="BG30" s="5"/>
      <c r="BH30" s="5"/>
      <c r="BI30" s="5"/>
      <c r="BJ30" s="5"/>
      <c r="BK30" s="9"/>
      <c r="BL30" s="5"/>
      <c r="BM30" s="5"/>
      <c r="BN30" s="5"/>
      <c r="BO30" s="5"/>
      <c r="BP30" s="5"/>
      <c r="BQ30" s="9"/>
      <c r="BR30" s="5"/>
      <c r="BS30" s="5"/>
      <c r="BT30" s="5"/>
    </row>
    <row r="31" spans="2:72" x14ac:dyDescent="0.3">
      <c r="B31" s="2" t="s">
        <v>72</v>
      </c>
      <c r="C31" s="3" t="s">
        <v>115</v>
      </c>
      <c r="D31" s="2" t="s">
        <v>116</v>
      </c>
      <c r="E31" s="33" t="s">
        <v>360</v>
      </c>
      <c r="F31" s="2"/>
      <c r="G31" s="9"/>
      <c r="H31" s="9"/>
      <c r="I31" s="9"/>
      <c r="J31" s="35" t="s">
        <v>1173</v>
      </c>
      <c r="K31" s="37" t="s">
        <v>691</v>
      </c>
      <c r="L31" s="48" t="s">
        <v>1183</v>
      </c>
      <c r="M31" s="48"/>
      <c r="N31" s="48"/>
      <c r="O31" s="48"/>
      <c r="P31" s="9"/>
      <c r="Q31" s="31"/>
      <c r="R31" s="31"/>
      <c r="S31" s="31"/>
      <c r="U31" s="9"/>
      <c r="V31" s="5"/>
      <c r="W31" s="5"/>
      <c r="X31" s="5"/>
      <c r="Y31" s="5"/>
      <c r="Z31" s="5"/>
      <c r="AA31" s="9"/>
      <c r="AB31" s="5"/>
      <c r="AC31" s="5"/>
      <c r="AD31" s="5"/>
      <c r="AE31" s="5"/>
      <c r="AF31" s="5"/>
      <c r="AG31" s="17"/>
      <c r="AH31" s="9"/>
      <c r="AI31" s="5"/>
      <c r="AJ31" s="5"/>
      <c r="AK31" s="5"/>
      <c r="AL31" s="5"/>
      <c r="AM31" s="9"/>
      <c r="AN31" s="5"/>
      <c r="AO31" s="5"/>
      <c r="AP31" s="5"/>
      <c r="AQ31" s="5"/>
      <c r="AR31" s="5"/>
      <c r="AS31" s="9"/>
      <c r="AT31" s="5"/>
      <c r="AU31" s="5"/>
      <c r="AV31" s="5"/>
      <c r="AW31" s="5"/>
      <c r="AX31" s="5"/>
      <c r="AY31" s="9"/>
      <c r="AZ31" s="5"/>
      <c r="BA31" s="5"/>
      <c r="BB31" s="5"/>
      <c r="BC31" s="5"/>
      <c r="BD31" s="5"/>
      <c r="BE31" s="9"/>
      <c r="BF31" s="5"/>
      <c r="BG31" s="5"/>
      <c r="BH31" s="5"/>
      <c r="BI31" s="5"/>
      <c r="BJ31" s="5"/>
      <c r="BK31" s="9"/>
      <c r="BL31" s="5"/>
      <c r="BM31" s="5"/>
      <c r="BN31" s="5"/>
      <c r="BO31" s="5"/>
      <c r="BP31" s="5"/>
      <c r="BQ31" s="9"/>
      <c r="BR31" s="5"/>
      <c r="BS31" s="5"/>
      <c r="BT31" s="5"/>
    </row>
    <row r="32" spans="2:72" x14ac:dyDescent="0.3">
      <c r="B32" s="2" t="s">
        <v>72</v>
      </c>
      <c r="C32" s="3" t="s">
        <v>115</v>
      </c>
      <c r="D32" s="2" t="s">
        <v>116</v>
      </c>
      <c r="E32" s="33"/>
      <c r="F32" s="2"/>
      <c r="G32" s="9"/>
      <c r="H32" s="9"/>
      <c r="I32" s="9"/>
      <c r="J32" s="35" t="s">
        <v>1174</v>
      </c>
      <c r="K32" s="37" t="s">
        <v>692</v>
      </c>
      <c r="L32" s="48" t="s">
        <v>1183</v>
      </c>
      <c r="M32" s="48"/>
      <c r="N32" s="48"/>
      <c r="O32" s="48"/>
      <c r="P32" s="9"/>
      <c r="Q32" s="31"/>
      <c r="R32" s="31"/>
      <c r="S32" s="31"/>
      <c r="U32" s="9"/>
      <c r="V32" s="5"/>
      <c r="W32" s="5"/>
      <c r="X32" s="5"/>
      <c r="Y32" s="5"/>
      <c r="Z32" s="5"/>
      <c r="AA32" s="9"/>
      <c r="AB32" s="5"/>
      <c r="AC32" s="5"/>
      <c r="AD32" s="5"/>
      <c r="AE32" s="5"/>
      <c r="AF32" s="5"/>
      <c r="AG32" s="17"/>
      <c r="AH32" s="9"/>
      <c r="AI32" s="5"/>
      <c r="AJ32" s="5"/>
      <c r="AK32" s="5"/>
      <c r="AL32" s="5"/>
      <c r="AM32" s="9"/>
      <c r="AN32" s="5"/>
      <c r="AO32" s="5"/>
      <c r="AP32" s="5"/>
      <c r="AQ32" s="5"/>
      <c r="AR32" s="5"/>
      <c r="AS32" s="9"/>
      <c r="AT32" s="5"/>
      <c r="AU32" s="5"/>
      <c r="AV32" s="5"/>
      <c r="AW32" s="5"/>
      <c r="AX32" s="5"/>
      <c r="AY32" s="9"/>
      <c r="AZ32" s="5"/>
      <c r="BA32" s="5"/>
      <c r="BB32" s="5"/>
      <c r="BC32" s="5"/>
      <c r="BD32" s="5"/>
      <c r="BE32" s="9"/>
      <c r="BF32" s="5"/>
      <c r="BG32" s="5"/>
      <c r="BH32" s="5"/>
      <c r="BI32" s="5"/>
      <c r="BJ32" s="5"/>
      <c r="BK32" s="9"/>
      <c r="BL32" s="5"/>
      <c r="BM32" s="5"/>
      <c r="BN32" s="5"/>
      <c r="BO32" s="5"/>
      <c r="BP32" s="5"/>
      <c r="BQ32" s="9"/>
      <c r="BR32" s="5"/>
      <c r="BS32" s="5"/>
      <c r="BT32" s="5"/>
    </row>
    <row r="33" spans="2:72" x14ac:dyDescent="0.3">
      <c r="B33" s="2" t="s">
        <v>72</v>
      </c>
      <c r="C33" s="3" t="s">
        <v>115</v>
      </c>
      <c r="D33" s="2" t="s">
        <v>116</v>
      </c>
      <c r="E33" s="33"/>
      <c r="F33" s="2"/>
      <c r="G33" s="9"/>
      <c r="H33" s="9"/>
      <c r="I33" s="9"/>
      <c r="J33" s="35" t="s">
        <v>1175</v>
      </c>
      <c r="K33" s="37" t="s">
        <v>693</v>
      </c>
      <c r="L33" s="48" t="s">
        <v>1183</v>
      </c>
      <c r="M33" s="48"/>
      <c r="N33" s="48"/>
      <c r="O33" s="48"/>
      <c r="P33" s="9"/>
      <c r="Q33" s="31"/>
      <c r="R33" s="31"/>
      <c r="S33" s="31"/>
      <c r="U33" s="9"/>
      <c r="V33" s="5"/>
      <c r="W33" s="5"/>
      <c r="X33" s="5"/>
      <c r="Y33" s="5"/>
      <c r="Z33" s="5"/>
      <c r="AA33" s="9"/>
      <c r="AB33" s="5"/>
      <c r="AC33" s="5"/>
      <c r="AD33" s="5"/>
      <c r="AE33" s="5"/>
      <c r="AF33" s="5"/>
      <c r="AG33" s="17"/>
      <c r="AH33" s="9"/>
      <c r="AI33" s="5"/>
      <c r="AJ33" s="5"/>
      <c r="AK33" s="5"/>
      <c r="AL33" s="5"/>
      <c r="AM33" s="9"/>
      <c r="AN33" s="5"/>
      <c r="AO33" s="5"/>
      <c r="AP33" s="5"/>
      <c r="AQ33" s="5"/>
      <c r="AR33" s="5"/>
      <c r="AS33" s="9"/>
      <c r="AT33" s="5"/>
      <c r="AU33" s="5"/>
      <c r="AV33" s="5"/>
      <c r="AW33" s="5"/>
      <c r="AX33" s="5"/>
      <c r="AY33" s="9"/>
      <c r="AZ33" s="5"/>
      <c r="BA33" s="5"/>
      <c r="BB33" s="5"/>
      <c r="BC33" s="5"/>
      <c r="BD33" s="5"/>
      <c r="BE33" s="9"/>
      <c r="BF33" s="5"/>
      <c r="BG33" s="5"/>
      <c r="BH33" s="5"/>
      <c r="BI33" s="5"/>
      <c r="BJ33" s="5"/>
      <c r="BK33" s="9"/>
      <c r="BL33" s="5"/>
      <c r="BM33" s="5"/>
      <c r="BN33" s="5"/>
      <c r="BO33" s="5"/>
      <c r="BP33" s="5"/>
      <c r="BQ33" s="9"/>
      <c r="BR33" s="5"/>
      <c r="BS33" s="5"/>
      <c r="BT33" s="5"/>
    </row>
    <row r="34" spans="2:72" x14ac:dyDescent="0.3">
      <c r="B34" s="2" t="s">
        <v>72</v>
      </c>
      <c r="C34" s="3" t="s">
        <v>115</v>
      </c>
      <c r="D34" s="2" t="s">
        <v>116</v>
      </c>
      <c r="E34" s="2"/>
      <c r="F34" s="2"/>
      <c r="G34" s="9"/>
      <c r="H34" s="9"/>
      <c r="I34" s="9"/>
      <c r="J34" s="34" t="s">
        <v>1176</v>
      </c>
      <c r="K34" s="28" t="s">
        <v>694</v>
      </c>
      <c r="L34" s="48" t="s">
        <v>1184</v>
      </c>
      <c r="M34" s="48"/>
      <c r="N34" s="48"/>
      <c r="O34" s="48"/>
      <c r="P34" s="9"/>
      <c r="Q34" s="31"/>
      <c r="R34" s="31"/>
      <c r="S34" s="31"/>
      <c r="U34" s="9"/>
      <c r="V34" s="5"/>
      <c r="W34" s="5"/>
      <c r="X34" s="5"/>
      <c r="Y34" s="5"/>
      <c r="Z34" s="5"/>
      <c r="AA34" s="9"/>
      <c r="AB34" s="5"/>
      <c r="AC34" s="5"/>
      <c r="AD34" s="5"/>
      <c r="AE34" s="5"/>
      <c r="AF34" s="5"/>
      <c r="AG34" s="17"/>
      <c r="AH34" s="9"/>
      <c r="AI34" s="5"/>
      <c r="AJ34" s="5"/>
      <c r="AK34" s="5"/>
      <c r="AL34" s="5"/>
      <c r="AM34" s="9"/>
      <c r="AN34" s="5"/>
      <c r="AO34" s="5"/>
      <c r="AP34" s="5"/>
      <c r="AQ34" s="5"/>
      <c r="AR34" s="5"/>
      <c r="AS34" s="9"/>
      <c r="AT34" s="5"/>
      <c r="AU34" s="5"/>
      <c r="AV34" s="5"/>
      <c r="AW34" s="5"/>
      <c r="AX34" s="5"/>
      <c r="AY34" s="9"/>
      <c r="AZ34" s="5"/>
      <c r="BA34" s="5"/>
      <c r="BB34" s="5"/>
      <c r="BC34" s="5"/>
      <c r="BD34" s="5"/>
      <c r="BE34" s="9"/>
      <c r="BF34" s="5"/>
      <c r="BG34" s="5"/>
      <c r="BH34" s="5"/>
      <c r="BI34" s="5"/>
      <c r="BJ34" s="5"/>
      <c r="BK34" s="9"/>
      <c r="BL34" s="5"/>
      <c r="BM34" s="5"/>
      <c r="BN34" s="5"/>
      <c r="BO34" s="5"/>
      <c r="BP34" s="5"/>
      <c r="BQ34" s="9"/>
      <c r="BR34" s="5"/>
      <c r="BS34" s="5"/>
      <c r="BT34" s="5"/>
    </row>
    <row r="35" spans="2:72" ht="129.6" x14ac:dyDescent="0.3">
      <c r="B35" s="2" t="s">
        <v>72</v>
      </c>
      <c r="C35" s="3" t="s">
        <v>115</v>
      </c>
      <c r="D35" s="2" t="s">
        <v>116</v>
      </c>
      <c r="E35" s="2"/>
      <c r="F35" s="2"/>
      <c r="G35" s="9"/>
      <c r="H35" s="9"/>
      <c r="I35" s="9"/>
      <c r="J35" s="34" t="s">
        <v>1177</v>
      </c>
      <c r="K35" s="37" t="s">
        <v>695</v>
      </c>
      <c r="L35" s="48" t="s">
        <v>1185</v>
      </c>
      <c r="M35" s="48"/>
      <c r="N35" s="48"/>
      <c r="O35" s="48"/>
      <c r="P35" s="40" t="s">
        <v>1191</v>
      </c>
      <c r="Q35" s="31"/>
      <c r="R35" s="31"/>
      <c r="S35" s="31"/>
      <c r="U35" s="9"/>
      <c r="V35" s="5"/>
      <c r="W35" s="5"/>
      <c r="X35" s="5"/>
      <c r="Y35" s="5"/>
      <c r="Z35" s="5"/>
      <c r="AA35" s="9"/>
      <c r="AB35" s="5"/>
      <c r="AC35" s="5"/>
      <c r="AD35" s="5"/>
      <c r="AE35" s="5"/>
      <c r="AF35" s="5"/>
      <c r="AG35" s="17"/>
      <c r="AH35" s="9"/>
      <c r="AI35" s="5"/>
      <c r="AJ35" s="5"/>
      <c r="AK35" s="5"/>
      <c r="AL35" s="5"/>
      <c r="AM35" s="9"/>
      <c r="AN35" s="5"/>
      <c r="AO35" s="5"/>
      <c r="AP35" s="5"/>
      <c r="AQ35" s="5"/>
      <c r="AR35" s="5"/>
      <c r="AS35" s="9"/>
      <c r="AT35" s="5"/>
      <c r="AU35" s="5"/>
      <c r="AV35" s="5"/>
      <c r="AW35" s="5"/>
      <c r="AX35" s="5"/>
      <c r="AY35" s="9"/>
      <c r="AZ35" s="5"/>
      <c r="BA35" s="5"/>
      <c r="BB35" s="5"/>
      <c r="BC35" s="5"/>
      <c r="BD35" s="5"/>
      <c r="BE35" s="9"/>
      <c r="BF35" s="5"/>
      <c r="BG35" s="5"/>
      <c r="BH35" s="5"/>
      <c r="BI35" s="5"/>
      <c r="BJ35" s="5"/>
      <c r="BK35" s="9"/>
      <c r="BL35" s="5"/>
      <c r="BM35" s="5"/>
      <c r="BN35" s="5"/>
      <c r="BO35" s="5"/>
      <c r="BP35" s="5"/>
      <c r="BQ35" s="9"/>
      <c r="BR35" s="5"/>
      <c r="BS35" s="5"/>
      <c r="BT35" s="5"/>
    </row>
    <row r="36" spans="2:72" ht="115.2" x14ac:dyDescent="0.3">
      <c r="B36" s="2" t="s">
        <v>72</v>
      </c>
      <c r="C36" s="3" t="s">
        <v>115</v>
      </c>
      <c r="D36" s="2" t="s">
        <v>116</v>
      </c>
      <c r="E36" s="2"/>
      <c r="F36" s="2"/>
      <c r="G36" s="9"/>
      <c r="H36" s="9"/>
      <c r="I36" s="9"/>
      <c r="J36" s="34" t="s">
        <v>1177</v>
      </c>
      <c r="K36" s="28" t="s">
        <v>697</v>
      </c>
      <c r="L36" s="48" t="s">
        <v>1186</v>
      </c>
      <c r="M36" s="48"/>
      <c r="N36" s="48"/>
      <c r="O36" s="48"/>
      <c r="P36" s="39" t="s">
        <v>1190</v>
      </c>
      <c r="Q36" s="31"/>
      <c r="R36" s="31"/>
      <c r="S36" s="31"/>
      <c r="U36" s="9"/>
      <c r="V36" s="5"/>
      <c r="W36" s="5"/>
      <c r="X36" s="5"/>
      <c r="Y36" s="5"/>
      <c r="Z36" s="5"/>
      <c r="AA36" s="9"/>
      <c r="AB36" s="5"/>
      <c r="AC36" s="5"/>
      <c r="AD36" s="5"/>
      <c r="AE36" s="5"/>
      <c r="AF36" s="5"/>
      <c r="AG36" s="17"/>
      <c r="AH36" s="9"/>
      <c r="AI36" s="5"/>
      <c r="AJ36" s="5"/>
      <c r="AK36" s="5"/>
      <c r="AL36" s="5"/>
      <c r="AM36" s="9"/>
      <c r="AN36" s="5"/>
      <c r="AO36" s="5"/>
      <c r="AP36" s="5"/>
      <c r="AQ36" s="5"/>
      <c r="AR36" s="5"/>
      <c r="AS36" s="9"/>
      <c r="AT36" s="5"/>
      <c r="AU36" s="5"/>
      <c r="AV36" s="5"/>
      <c r="AW36" s="5"/>
      <c r="AX36" s="5"/>
      <c r="AY36" s="9"/>
      <c r="AZ36" s="5"/>
      <c r="BA36" s="5"/>
      <c r="BB36" s="5"/>
      <c r="BC36" s="5"/>
      <c r="BD36" s="5"/>
      <c r="BE36" s="9"/>
      <c r="BF36" s="5"/>
      <c r="BG36" s="5"/>
      <c r="BH36" s="5"/>
      <c r="BI36" s="5"/>
      <c r="BJ36" s="5"/>
      <c r="BK36" s="9"/>
      <c r="BL36" s="5"/>
      <c r="BM36" s="5"/>
      <c r="BN36" s="5"/>
      <c r="BO36" s="5"/>
      <c r="BP36" s="5"/>
      <c r="BQ36" s="9"/>
      <c r="BR36" s="5"/>
      <c r="BS36" s="5"/>
      <c r="BT36" s="5"/>
    </row>
    <row r="37" spans="2:72" x14ac:dyDescent="0.3">
      <c r="B37" s="2" t="s">
        <v>72</v>
      </c>
      <c r="C37" s="3" t="s">
        <v>115</v>
      </c>
      <c r="D37" s="2" t="s">
        <v>221</v>
      </c>
      <c r="E37" s="2" t="s">
        <v>216</v>
      </c>
      <c r="F37" s="2"/>
      <c r="G37" s="9"/>
      <c r="H37" s="9"/>
      <c r="I37" s="9"/>
      <c r="J37" s="35" t="s">
        <v>1178</v>
      </c>
      <c r="K37" s="37" t="s">
        <v>698</v>
      </c>
      <c r="L37" s="48" t="s">
        <v>1183</v>
      </c>
      <c r="M37" s="48"/>
      <c r="N37" s="48"/>
      <c r="O37" s="48"/>
      <c r="P37" s="9"/>
      <c r="Q37" s="31"/>
      <c r="R37" s="31"/>
      <c r="S37" s="31"/>
      <c r="U37" s="9"/>
      <c r="V37" s="5"/>
      <c r="W37" s="5"/>
      <c r="X37" s="5"/>
      <c r="Y37" s="5"/>
      <c r="Z37" s="5"/>
      <c r="AA37" s="9"/>
      <c r="AB37" s="5"/>
      <c r="AC37" s="5"/>
      <c r="AD37" s="5"/>
      <c r="AE37" s="5"/>
      <c r="AF37" s="5"/>
      <c r="AG37" s="17"/>
      <c r="AH37" s="9"/>
      <c r="AI37" s="5"/>
      <c r="AJ37" s="5"/>
      <c r="AK37" s="5"/>
      <c r="AL37" s="5"/>
      <c r="AM37" s="9"/>
      <c r="AN37" s="5"/>
      <c r="AO37" s="5"/>
      <c r="AP37" s="5"/>
      <c r="AQ37" s="5"/>
      <c r="AR37" s="5"/>
      <c r="AS37" s="9"/>
      <c r="AT37" s="5"/>
      <c r="AU37" s="5"/>
      <c r="AV37" s="5"/>
      <c r="AW37" s="5"/>
      <c r="AX37" s="5"/>
      <c r="AY37" s="9"/>
      <c r="AZ37" s="5"/>
      <c r="BA37" s="5"/>
      <c r="BB37" s="5"/>
      <c r="BC37" s="5"/>
      <c r="BD37" s="5"/>
      <c r="BE37" s="9"/>
      <c r="BF37" s="5"/>
      <c r="BG37" s="5"/>
      <c r="BH37" s="5"/>
      <c r="BI37" s="5"/>
      <c r="BJ37" s="5"/>
      <c r="BK37" s="9"/>
      <c r="BL37" s="5"/>
      <c r="BM37" s="5"/>
      <c r="BN37" s="5"/>
      <c r="BO37" s="5"/>
      <c r="BP37" s="5"/>
      <c r="BQ37" s="9"/>
      <c r="BR37" s="5"/>
      <c r="BS37" s="5"/>
      <c r="BT37" s="5"/>
    </row>
    <row r="38" spans="2:72" x14ac:dyDescent="0.3">
      <c r="B38" s="2" t="s">
        <v>72</v>
      </c>
      <c r="C38" s="3" t="s">
        <v>115</v>
      </c>
      <c r="D38" s="2" t="s">
        <v>221</v>
      </c>
      <c r="E38" s="2"/>
      <c r="F38" s="2"/>
      <c r="G38" s="9"/>
      <c r="H38" s="9"/>
      <c r="I38" s="9"/>
      <c r="J38" s="35" t="s">
        <v>1179</v>
      </c>
      <c r="K38" s="37" t="s">
        <v>699</v>
      </c>
      <c r="L38" s="48" t="s">
        <v>1183</v>
      </c>
      <c r="M38" s="48"/>
      <c r="N38" s="48"/>
      <c r="O38" s="48"/>
      <c r="P38" s="9"/>
      <c r="Q38" s="31"/>
      <c r="R38" s="31"/>
      <c r="S38" s="31"/>
      <c r="U38" s="9"/>
      <c r="V38" s="5"/>
      <c r="W38" s="5"/>
      <c r="X38" s="5"/>
      <c r="Y38" s="5"/>
      <c r="Z38" s="5"/>
      <c r="AA38" s="9"/>
      <c r="AB38" s="5"/>
      <c r="AC38" s="5"/>
      <c r="AD38" s="5"/>
      <c r="AE38" s="5"/>
      <c r="AF38" s="5"/>
      <c r="AG38" s="17"/>
      <c r="AH38" s="9"/>
      <c r="AI38" s="5"/>
      <c r="AJ38" s="5"/>
      <c r="AK38" s="5"/>
      <c r="AL38" s="5"/>
      <c r="AM38" s="9"/>
      <c r="AN38" s="5"/>
      <c r="AO38" s="5"/>
      <c r="AP38" s="5"/>
      <c r="AQ38" s="5"/>
      <c r="AR38" s="5"/>
      <c r="AS38" s="9"/>
      <c r="AT38" s="5"/>
      <c r="AU38" s="5"/>
      <c r="AV38" s="5"/>
      <c r="AW38" s="5"/>
      <c r="AX38" s="5"/>
      <c r="AY38" s="9"/>
      <c r="AZ38" s="5"/>
      <c r="BA38" s="5"/>
      <c r="BB38" s="5"/>
      <c r="BC38" s="5"/>
      <c r="BD38" s="5"/>
      <c r="BE38" s="9"/>
      <c r="BF38" s="5"/>
      <c r="BG38" s="5"/>
      <c r="BH38" s="5"/>
      <c r="BI38" s="5"/>
      <c r="BJ38" s="5"/>
      <c r="BK38" s="9"/>
      <c r="BL38" s="5"/>
      <c r="BM38" s="5"/>
      <c r="BN38" s="5"/>
      <c r="BO38" s="5"/>
      <c r="BP38" s="5"/>
      <c r="BQ38" s="9"/>
      <c r="BR38" s="5"/>
      <c r="BS38" s="5"/>
      <c r="BT38" s="5"/>
    </row>
    <row r="39" spans="2:72" x14ac:dyDescent="0.3">
      <c r="B39" s="2" t="s">
        <v>72</v>
      </c>
      <c r="C39" s="3" t="s">
        <v>115</v>
      </c>
      <c r="D39" s="2" t="s">
        <v>221</v>
      </c>
      <c r="E39" s="2"/>
      <c r="F39" s="2"/>
      <c r="G39" s="9"/>
      <c r="H39" s="9"/>
      <c r="I39" s="9"/>
      <c r="J39" s="35" t="s">
        <v>1180</v>
      </c>
      <c r="K39" s="37" t="s">
        <v>702</v>
      </c>
      <c r="L39" s="48" t="s">
        <v>1183</v>
      </c>
      <c r="M39" s="48"/>
      <c r="N39" s="48"/>
      <c r="O39" s="48"/>
      <c r="P39" s="9"/>
      <c r="Q39" s="31"/>
      <c r="R39" s="31"/>
      <c r="S39" s="31"/>
      <c r="U39" s="9"/>
      <c r="V39" s="5"/>
      <c r="W39" s="5"/>
      <c r="X39" s="5"/>
      <c r="Y39" s="5"/>
      <c r="Z39" s="5"/>
      <c r="AA39" s="9"/>
      <c r="AB39" s="5"/>
      <c r="AC39" s="5"/>
      <c r="AD39" s="5"/>
      <c r="AE39" s="5"/>
      <c r="AF39" s="5"/>
      <c r="AG39" s="17"/>
      <c r="AH39" s="9"/>
      <c r="AI39" s="5"/>
      <c r="AJ39" s="5"/>
      <c r="AK39" s="5"/>
      <c r="AL39" s="5"/>
      <c r="AM39" s="9"/>
      <c r="AN39" s="5"/>
      <c r="AO39" s="5"/>
      <c r="AP39" s="5"/>
      <c r="AQ39" s="5"/>
      <c r="AR39" s="5"/>
      <c r="AS39" s="9"/>
      <c r="AT39" s="5"/>
      <c r="AU39" s="5"/>
      <c r="AV39" s="5"/>
      <c r="AW39" s="5"/>
      <c r="AX39" s="5"/>
      <c r="AY39" s="9"/>
      <c r="AZ39" s="5"/>
      <c r="BA39" s="5"/>
      <c r="BB39" s="5"/>
      <c r="BC39" s="5"/>
      <c r="BD39" s="5"/>
      <c r="BE39" s="9"/>
      <c r="BF39" s="5"/>
      <c r="BG39" s="5"/>
      <c r="BH39" s="5"/>
      <c r="BI39" s="5"/>
      <c r="BJ39" s="5"/>
      <c r="BK39" s="9"/>
      <c r="BL39" s="5"/>
      <c r="BM39" s="5"/>
      <c r="BN39" s="5"/>
      <c r="BO39" s="5"/>
      <c r="BP39" s="5"/>
      <c r="BQ39" s="9"/>
      <c r="BR39" s="5"/>
      <c r="BS39" s="5"/>
      <c r="BT39" s="5"/>
    </row>
    <row r="40" spans="2:72" x14ac:dyDescent="0.3">
      <c r="B40" s="2" t="s">
        <v>38</v>
      </c>
      <c r="C40" s="3" t="s">
        <v>39</v>
      </c>
      <c r="D40" s="2" t="s">
        <v>17</v>
      </c>
      <c r="E40" s="2" t="s">
        <v>68</v>
      </c>
      <c r="F40" s="2" t="s">
        <v>14</v>
      </c>
      <c r="G40" s="9" t="s">
        <v>12</v>
      </c>
      <c r="H40" s="9">
        <v>10</v>
      </c>
      <c r="I40" s="9"/>
      <c r="J40" s="9"/>
      <c r="K40" s="36"/>
      <c r="L40" s="48"/>
      <c r="M40" s="48"/>
      <c r="N40" s="48"/>
      <c r="O40" s="48"/>
      <c r="P40" s="9"/>
      <c r="Q40" s="31"/>
      <c r="R40" s="31"/>
      <c r="S40" s="31"/>
      <c r="U40" s="9">
        <v>10</v>
      </c>
      <c r="V40" s="5"/>
      <c r="W40" s="5"/>
      <c r="X40" s="5"/>
      <c r="Y40" s="5"/>
      <c r="Z40" s="5"/>
      <c r="AA40" s="9">
        <v>10</v>
      </c>
      <c r="AB40" s="5"/>
      <c r="AC40" s="5"/>
      <c r="AD40" s="5"/>
      <c r="AE40" s="5"/>
      <c r="AF40" s="5"/>
      <c r="AG40" s="17">
        <v>10</v>
      </c>
      <c r="AH40" s="9">
        <v>10</v>
      </c>
      <c r="AI40" s="5"/>
      <c r="AJ40" s="5"/>
      <c r="AK40" s="5"/>
      <c r="AL40" s="5"/>
      <c r="AM40" s="9">
        <v>10</v>
      </c>
      <c r="AN40" s="5"/>
      <c r="AO40" s="5"/>
      <c r="AP40" s="5"/>
      <c r="AQ40" s="5"/>
      <c r="AR40" s="5"/>
      <c r="AS40" s="9">
        <v>10</v>
      </c>
      <c r="AT40" s="5"/>
      <c r="AU40" s="5"/>
      <c r="AV40" s="5"/>
      <c r="AW40" s="5"/>
      <c r="AX40" s="5"/>
      <c r="AY40" s="9">
        <v>10</v>
      </c>
      <c r="AZ40" s="5"/>
      <c r="BA40" s="5"/>
      <c r="BB40" s="5"/>
      <c r="BC40" s="5"/>
      <c r="BD40" s="5"/>
      <c r="BE40" s="9">
        <v>10</v>
      </c>
      <c r="BF40" s="5"/>
      <c r="BG40" s="5"/>
      <c r="BH40" s="5"/>
      <c r="BI40" s="5"/>
      <c r="BJ40" s="5"/>
      <c r="BK40" s="9">
        <v>10</v>
      </c>
      <c r="BL40" s="5"/>
      <c r="BM40" s="5"/>
      <c r="BN40" s="5"/>
      <c r="BO40" s="5"/>
      <c r="BP40" s="5"/>
      <c r="BQ40" s="9">
        <v>10</v>
      </c>
      <c r="BR40" s="5"/>
      <c r="BS40" s="5"/>
      <c r="BT40" s="5"/>
    </row>
    <row r="41" spans="2:72" x14ac:dyDescent="0.3">
      <c r="B41" s="2" t="s">
        <v>38</v>
      </c>
      <c r="C41" s="3" t="s">
        <v>39</v>
      </c>
      <c r="D41" s="2" t="s">
        <v>52</v>
      </c>
      <c r="E41" s="2" t="s">
        <v>52</v>
      </c>
      <c r="F41" s="2"/>
      <c r="G41" s="9"/>
      <c r="H41" s="9"/>
      <c r="I41" s="9"/>
      <c r="J41" s="9"/>
      <c r="K41" s="36"/>
      <c r="L41" s="48"/>
      <c r="M41" s="48"/>
      <c r="N41" s="48"/>
      <c r="O41" s="48"/>
      <c r="P41" s="9"/>
      <c r="Q41" s="31"/>
      <c r="R41" s="31"/>
      <c r="S41" s="31"/>
      <c r="U41" s="9"/>
      <c r="V41" s="5"/>
      <c r="W41" s="5"/>
      <c r="X41" s="5"/>
      <c r="Y41" s="5"/>
      <c r="Z41" s="5"/>
      <c r="AA41" s="9"/>
      <c r="AB41" s="5"/>
      <c r="AC41" s="5"/>
      <c r="AD41" s="5"/>
      <c r="AE41" s="5"/>
      <c r="AF41" s="5"/>
      <c r="AG41" s="17"/>
      <c r="AH41" s="9"/>
      <c r="AI41" s="5"/>
      <c r="AJ41" s="5"/>
      <c r="AK41" s="5"/>
      <c r="AL41" s="5"/>
      <c r="AM41" s="9"/>
      <c r="AN41" s="5"/>
      <c r="AO41" s="5"/>
      <c r="AP41" s="5"/>
      <c r="AQ41" s="5"/>
      <c r="AR41" s="5"/>
      <c r="AS41" s="9"/>
      <c r="AT41" s="5"/>
      <c r="AU41" s="5"/>
      <c r="AV41" s="5"/>
      <c r="AW41" s="5"/>
      <c r="AX41" s="5"/>
      <c r="AY41" s="9"/>
      <c r="AZ41" s="5"/>
      <c r="BA41" s="5"/>
      <c r="BB41" s="5"/>
      <c r="BC41" s="5"/>
      <c r="BD41" s="5"/>
      <c r="BE41" s="9"/>
      <c r="BF41" s="5"/>
      <c r="BG41" s="5"/>
      <c r="BH41" s="5"/>
      <c r="BI41" s="5"/>
      <c r="BJ41" s="5"/>
      <c r="BK41" s="9"/>
      <c r="BL41" s="5"/>
      <c r="BM41" s="5"/>
      <c r="BN41" s="5"/>
      <c r="BO41" s="5"/>
      <c r="BP41" s="5"/>
      <c r="BQ41" s="9"/>
      <c r="BR41" s="5"/>
      <c r="BS41" s="5"/>
      <c r="BT41" s="5"/>
    </row>
    <row r="42" spans="2:72" x14ac:dyDescent="0.3">
      <c r="B42" s="2" t="s">
        <v>38</v>
      </c>
      <c r="C42" s="3" t="s">
        <v>74</v>
      </c>
      <c r="D42" s="2" t="s">
        <v>63</v>
      </c>
      <c r="E42" s="2" t="s">
        <v>67</v>
      </c>
      <c r="F42" s="2"/>
      <c r="G42" s="9"/>
      <c r="H42" s="9"/>
      <c r="I42" s="9"/>
      <c r="J42" s="9"/>
      <c r="K42" s="36"/>
      <c r="L42" s="48"/>
      <c r="M42" s="48"/>
      <c r="N42" s="48"/>
      <c r="O42" s="48"/>
      <c r="P42" s="9"/>
      <c r="Q42" s="31"/>
      <c r="R42" s="31"/>
      <c r="S42" s="31"/>
      <c r="U42" s="9"/>
      <c r="V42" s="5"/>
      <c r="W42" s="5"/>
      <c r="X42" s="5"/>
      <c r="Y42" s="5"/>
      <c r="Z42" s="5"/>
      <c r="AA42" s="9"/>
      <c r="AB42" s="5"/>
      <c r="AC42" s="5"/>
      <c r="AD42" s="5"/>
      <c r="AE42" s="5"/>
      <c r="AF42" s="5"/>
      <c r="AG42" s="17"/>
      <c r="AH42" s="9"/>
      <c r="AI42" s="5"/>
      <c r="AJ42" s="5"/>
      <c r="AK42" s="5"/>
      <c r="AL42" s="5"/>
      <c r="AM42" s="9"/>
      <c r="AN42" s="5"/>
      <c r="AO42" s="5"/>
      <c r="AP42" s="5"/>
      <c r="AQ42" s="5"/>
      <c r="AR42" s="5"/>
      <c r="AS42" s="9"/>
      <c r="AT42" s="5"/>
      <c r="AU42" s="5"/>
      <c r="AV42" s="5"/>
      <c r="AW42" s="5"/>
      <c r="AX42" s="5"/>
      <c r="AY42" s="9"/>
      <c r="AZ42" s="5"/>
      <c r="BA42" s="5"/>
      <c r="BB42" s="5"/>
      <c r="BC42" s="5"/>
      <c r="BD42" s="5"/>
      <c r="BE42" s="9"/>
      <c r="BF42" s="5"/>
      <c r="BG42" s="5"/>
      <c r="BH42" s="5"/>
      <c r="BI42" s="5"/>
      <c r="BJ42" s="5"/>
      <c r="BK42" s="9"/>
      <c r="BL42" s="5"/>
      <c r="BM42" s="5"/>
      <c r="BN42" s="5"/>
      <c r="BO42" s="5"/>
      <c r="BP42" s="5"/>
      <c r="BQ42" s="9"/>
      <c r="BR42" s="5"/>
      <c r="BS42" s="5"/>
      <c r="BT42" s="5"/>
    </row>
    <row r="43" spans="2:72" x14ac:dyDescent="0.3">
      <c r="B43" s="2" t="s">
        <v>38</v>
      </c>
      <c r="C43" s="3" t="s">
        <v>74</v>
      </c>
      <c r="D43" s="2" t="s">
        <v>75</v>
      </c>
      <c r="E43" s="2" t="s">
        <v>76</v>
      </c>
      <c r="F43" s="2"/>
      <c r="G43" s="9"/>
      <c r="H43" s="9"/>
      <c r="I43" s="9"/>
      <c r="J43" s="9"/>
      <c r="K43" s="36"/>
      <c r="L43" s="48"/>
      <c r="M43" s="48"/>
      <c r="N43" s="48"/>
      <c r="O43" s="48"/>
      <c r="P43" s="9"/>
      <c r="Q43" s="31"/>
      <c r="R43" s="31"/>
      <c r="S43" s="31"/>
      <c r="U43" s="9"/>
      <c r="V43" s="5"/>
      <c r="W43" s="5"/>
      <c r="X43" s="5"/>
      <c r="Y43" s="5"/>
      <c r="Z43" s="5"/>
      <c r="AA43" s="9"/>
      <c r="AB43" s="5"/>
      <c r="AC43" s="5"/>
      <c r="AD43" s="5"/>
      <c r="AE43" s="5"/>
      <c r="AF43" s="5"/>
      <c r="AG43" s="17"/>
      <c r="AH43" s="9"/>
      <c r="AI43" s="5"/>
      <c r="AJ43" s="5"/>
      <c r="AK43" s="5"/>
      <c r="AL43" s="5"/>
      <c r="AM43" s="9"/>
      <c r="AN43" s="5"/>
      <c r="AO43" s="5"/>
      <c r="AP43" s="5"/>
      <c r="AQ43" s="5"/>
      <c r="AR43" s="5"/>
      <c r="AS43" s="9"/>
      <c r="AT43" s="5"/>
      <c r="AU43" s="5"/>
      <c r="AV43" s="5"/>
      <c r="AW43" s="5"/>
      <c r="AX43" s="5"/>
      <c r="AY43" s="9"/>
      <c r="AZ43" s="5"/>
      <c r="BA43" s="5"/>
      <c r="BB43" s="5"/>
      <c r="BC43" s="5"/>
      <c r="BD43" s="5"/>
      <c r="BE43" s="9"/>
      <c r="BF43" s="5"/>
      <c r="BG43" s="5"/>
      <c r="BH43" s="5"/>
      <c r="BI43" s="5"/>
      <c r="BJ43" s="5"/>
      <c r="BK43" s="9"/>
      <c r="BL43" s="5"/>
      <c r="BM43" s="5"/>
      <c r="BN43" s="5"/>
      <c r="BO43" s="5"/>
      <c r="BP43" s="5"/>
      <c r="BQ43" s="9"/>
      <c r="BR43" s="5"/>
      <c r="BS43" s="5"/>
      <c r="BT43" s="5"/>
    </row>
    <row r="44" spans="2:72" x14ac:dyDescent="0.3">
      <c r="B44" s="2" t="s">
        <v>38</v>
      </c>
      <c r="C44" s="3" t="s">
        <v>74</v>
      </c>
      <c r="D44" s="24" t="s">
        <v>77</v>
      </c>
      <c r="E44" s="33" t="s">
        <v>78</v>
      </c>
      <c r="F44" s="2"/>
      <c r="G44" s="9"/>
      <c r="H44" s="9"/>
      <c r="I44" s="9"/>
      <c r="J44" s="35">
        <v>42</v>
      </c>
      <c r="K44" s="28" t="s">
        <v>724</v>
      </c>
      <c r="L44" s="48" t="s">
        <v>1183</v>
      </c>
      <c r="M44" s="48"/>
      <c r="N44" s="48"/>
      <c r="O44" s="48"/>
      <c r="P44" s="9"/>
      <c r="Q44" s="31"/>
      <c r="R44" s="31"/>
      <c r="S44" s="31"/>
      <c r="U44" s="9"/>
      <c r="V44" s="5"/>
      <c r="W44" s="5"/>
      <c r="X44" s="5"/>
      <c r="Y44" s="5"/>
      <c r="Z44" s="5"/>
      <c r="AA44" s="9"/>
      <c r="AB44" s="5"/>
      <c r="AC44" s="5"/>
      <c r="AD44" s="5"/>
      <c r="AE44" s="5"/>
      <c r="AF44" s="5"/>
      <c r="AG44" s="17"/>
      <c r="AH44" s="9"/>
      <c r="AI44" s="5"/>
      <c r="AJ44" s="5"/>
      <c r="AK44" s="5"/>
      <c r="AL44" s="5"/>
      <c r="AM44" s="9"/>
      <c r="AN44" s="5"/>
      <c r="AO44" s="5"/>
      <c r="AP44" s="5"/>
      <c r="AQ44" s="5"/>
      <c r="AR44" s="5"/>
      <c r="AS44" s="9"/>
      <c r="AT44" s="5"/>
      <c r="AU44" s="5"/>
      <c r="AV44" s="5"/>
      <c r="AW44" s="5"/>
      <c r="AX44" s="5"/>
      <c r="AY44" s="9"/>
      <c r="AZ44" s="5"/>
      <c r="BA44" s="5"/>
      <c r="BB44" s="5"/>
      <c r="BC44" s="5"/>
      <c r="BD44" s="5"/>
      <c r="BE44" s="9"/>
      <c r="BF44" s="5"/>
      <c r="BG44" s="5"/>
      <c r="BH44" s="5"/>
      <c r="BI44" s="5"/>
      <c r="BJ44" s="5"/>
      <c r="BK44" s="9"/>
      <c r="BL44" s="5"/>
      <c r="BM44" s="5"/>
      <c r="BN44" s="5"/>
      <c r="BO44" s="5"/>
      <c r="BP44" s="5"/>
      <c r="BQ44" s="9"/>
      <c r="BR44" s="5"/>
      <c r="BS44" s="5"/>
      <c r="BT44" s="5"/>
    </row>
    <row r="45" spans="2:72" x14ac:dyDescent="0.3">
      <c r="B45" s="2" t="s">
        <v>38</v>
      </c>
      <c r="C45" s="3" t="s">
        <v>74</v>
      </c>
      <c r="D45" s="2" t="s">
        <v>77</v>
      </c>
      <c r="E45" s="2" t="s">
        <v>79</v>
      </c>
      <c r="F45" s="2"/>
      <c r="G45" s="9"/>
      <c r="H45" s="9"/>
      <c r="I45" s="9"/>
      <c r="J45" s="9"/>
      <c r="K45" s="36"/>
      <c r="L45" s="48"/>
      <c r="M45" s="48"/>
      <c r="N45" s="48"/>
      <c r="O45" s="48"/>
      <c r="P45" s="9"/>
      <c r="Q45" s="31"/>
      <c r="R45" s="31"/>
      <c r="S45" s="31"/>
      <c r="U45" s="9"/>
      <c r="V45" s="5"/>
      <c r="W45" s="5"/>
      <c r="X45" s="5"/>
      <c r="Y45" s="5"/>
      <c r="Z45" s="5"/>
      <c r="AA45" s="9"/>
      <c r="AB45" s="5"/>
      <c r="AC45" s="5"/>
      <c r="AD45" s="5"/>
      <c r="AE45" s="5"/>
      <c r="AF45" s="5"/>
      <c r="AG45" s="17"/>
      <c r="AH45" s="9"/>
      <c r="AI45" s="5"/>
      <c r="AJ45" s="5"/>
      <c r="AK45" s="5"/>
      <c r="AL45" s="5"/>
      <c r="AM45" s="9"/>
      <c r="AN45" s="5"/>
      <c r="AO45" s="5"/>
      <c r="AP45" s="5"/>
      <c r="AQ45" s="5"/>
      <c r="AR45" s="5"/>
      <c r="AS45" s="9"/>
      <c r="AT45" s="5"/>
      <c r="AU45" s="5"/>
      <c r="AV45" s="5"/>
      <c r="AW45" s="5"/>
      <c r="AX45" s="5"/>
      <c r="AY45" s="9"/>
      <c r="AZ45" s="5"/>
      <c r="BA45" s="5"/>
      <c r="BB45" s="5"/>
      <c r="BC45" s="5"/>
      <c r="BD45" s="5"/>
      <c r="BE45" s="9"/>
      <c r="BF45" s="5"/>
      <c r="BG45" s="5"/>
      <c r="BH45" s="5"/>
      <c r="BI45" s="5"/>
      <c r="BJ45" s="5"/>
      <c r="BK45" s="9"/>
      <c r="BL45" s="5"/>
      <c r="BM45" s="5"/>
      <c r="BN45" s="5"/>
      <c r="BO45" s="5"/>
      <c r="BP45" s="5"/>
      <c r="BQ45" s="9"/>
      <c r="BR45" s="5"/>
      <c r="BS45" s="5"/>
      <c r="BT45" s="5"/>
    </row>
    <row r="46" spans="2:72" x14ac:dyDescent="0.3">
      <c r="B46" s="2" t="s">
        <v>38</v>
      </c>
      <c r="C46" s="3" t="s">
        <v>74</v>
      </c>
      <c r="D46" s="2" t="s">
        <v>80</v>
      </c>
      <c r="E46" s="2" t="s">
        <v>80</v>
      </c>
      <c r="F46" s="2"/>
      <c r="G46" s="9"/>
      <c r="H46" s="9"/>
      <c r="I46" s="9"/>
      <c r="J46" s="9"/>
      <c r="K46" s="36"/>
      <c r="L46" s="48"/>
      <c r="M46" s="48"/>
      <c r="N46" s="48"/>
      <c r="O46" s="48"/>
      <c r="P46" s="9"/>
      <c r="Q46" s="31"/>
      <c r="R46" s="31"/>
      <c r="S46" s="31"/>
      <c r="U46" s="9"/>
      <c r="V46" s="5"/>
      <c r="W46" s="5"/>
      <c r="X46" s="5"/>
      <c r="Y46" s="5"/>
      <c r="Z46" s="5"/>
      <c r="AA46" s="9"/>
      <c r="AB46" s="5"/>
      <c r="AC46" s="5"/>
      <c r="AD46" s="5"/>
      <c r="AE46" s="5"/>
      <c r="AF46" s="5"/>
      <c r="AG46" s="17"/>
      <c r="AH46" s="9"/>
      <c r="AI46" s="5"/>
      <c r="AJ46" s="5"/>
      <c r="AK46" s="5"/>
      <c r="AL46" s="5"/>
      <c r="AM46" s="9"/>
      <c r="AN46" s="5"/>
      <c r="AO46" s="5"/>
      <c r="AP46" s="5"/>
      <c r="AQ46" s="5"/>
      <c r="AR46" s="5"/>
      <c r="AS46" s="9"/>
      <c r="AT46" s="5"/>
      <c r="AU46" s="5"/>
      <c r="AV46" s="5"/>
      <c r="AW46" s="5"/>
      <c r="AX46" s="5"/>
      <c r="AY46" s="9"/>
      <c r="AZ46" s="5"/>
      <c r="BA46" s="5"/>
      <c r="BB46" s="5"/>
      <c r="BC46" s="5"/>
      <c r="BD46" s="5"/>
      <c r="BE46" s="9"/>
      <c r="BF46" s="5"/>
      <c r="BG46" s="5"/>
      <c r="BH46" s="5"/>
      <c r="BI46" s="5"/>
      <c r="BJ46" s="5"/>
      <c r="BK46" s="9"/>
      <c r="BL46" s="5"/>
      <c r="BM46" s="5"/>
      <c r="BN46" s="5"/>
      <c r="BO46" s="5"/>
      <c r="BP46" s="5"/>
      <c r="BQ46" s="9"/>
      <c r="BR46" s="5"/>
      <c r="BS46" s="5"/>
      <c r="BT46" s="5"/>
    </row>
    <row r="47" spans="2:72" x14ac:dyDescent="0.3">
      <c r="B47" s="2" t="s">
        <v>38</v>
      </c>
      <c r="C47" s="3" t="s">
        <v>74</v>
      </c>
      <c r="D47" s="2" t="s">
        <v>81</v>
      </c>
      <c r="E47" s="2" t="s">
        <v>81</v>
      </c>
      <c r="F47" s="2"/>
      <c r="G47" s="9"/>
      <c r="H47" s="9"/>
      <c r="I47" s="9"/>
      <c r="J47" s="9"/>
      <c r="K47" s="36"/>
      <c r="L47" s="48"/>
      <c r="M47" s="48"/>
      <c r="N47" s="48"/>
      <c r="O47" s="48"/>
      <c r="P47" s="9"/>
      <c r="Q47" s="31"/>
      <c r="R47" s="31"/>
      <c r="S47" s="31"/>
      <c r="U47" s="9"/>
      <c r="V47" s="5"/>
      <c r="W47" s="5"/>
      <c r="X47" s="5"/>
      <c r="Y47" s="5"/>
      <c r="Z47" s="5"/>
      <c r="AA47" s="9"/>
      <c r="AB47" s="5"/>
      <c r="AC47" s="5"/>
      <c r="AD47" s="5"/>
      <c r="AE47" s="5"/>
      <c r="AF47" s="5"/>
      <c r="AG47" s="17"/>
      <c r="AH47" s="9"/>
      <c r="AI47" s="5"/>
      <c r="AJ47" s="5"/>
      <c r="AK47" s="5"/>
      <c r="AL47" s="5"/>
      <c r="AM47" s="9"/>
      <c r="AN47" s="5"/>
      <c r="AO47" s="5"/>
      <c r="AP47" s="5"/>
      <c r="AQ47" s="5"/>
      <c r="AR47" s="5"/>
      <c r="AS47" s="9"/>
      <c r="AT47" s="5"/>
      <c r="AU47" s="5"/>
      <c r="AV47" s="5"/>
      <c r="AW47" s="5"/>
      <c r="AX47" s="5"/>
      <c r="AY47" s="9"/>
      <c r="AZ47" s="5"/>
      <c r="BA47" s="5"/>
      <c r="BB47" s="5"/>
      <c r="BC47" s="5"/>
      <c r="BD47" s="5"/>
      <c r="BE47" s="9"/>
      <c r="BF47" s="5"/>
      <c r="BG47" s="5"/>
      <c r="BH47" s="5"/>
      <c r="BI47" s="5"/>
      <c r="BJ47" s="5"/>
      <c r="BK47" s="9"/>
      <c r="BL47" s="5"/>
      <c r="BM47" s="5"/>
      <c r="BN47" s="5"/>
      <c r="BO47" s="5"/>
      <c r="BP47" s="5"/>
      <c r="BQ47" s="9"/>
      <c r="BR47" s="5"/>
      <c r="BS47" s="5"/>
      <c r="BT47" s="5"/>
    </row>
    <row r="48" spans="2:72" x14ac:dyDescent="0.3">
      <c r="B48" s="2" t="s">
        <v>38</v>
      </c>
      <c r="C48" s="3" t="s">
        <v>74</v>
      </c>
      <c r="D48" s="2" t="s">
        <v>77</v>
      </c>
      <c r="E48" s="2" t="s">
        <v>82</v>
      </c>
      <c r="F48" s="2"/>
      <c r="G48" s="9"/>
      <c r="H48" s="9"/>
      <c r="I48" s="9"/>
      <c r="J48" s="9"/>
      <c r="K48" s="36"/>
      <c r="L48" s="48"/>
      <c r="M48" s="48"/>
      <c r="N48" s="48"/>
      <c r="O48" s="48"/>
      <c r="P48" s="9"/>
      <c r="Q48" s="31"/>
      <c r="R48" s="31"/>
      <c r="S48" s="31"/>
      <c r="U48" s="9"/>
      <c r="V48" s="5"/>
      <c r="W48" s="5"/>
      <c r="X48" s="5"/>
      <c r="Y48" s="5"/>
      <c r="Z48" s="5"/>
      <c r="AA48" s="9"/>
      <c r="AB48" s="5"/>
      <c r="AC48" s="5"/>
      <c r="AD48" s="5"/>
      <c r="AE48" s="5"/>
      <c r="AF48" s="5"/>
      <c r="AG48" s="17"/>
      <c r="AH48" s="9"/>
      <c r="AI48" s="5"/>
      <c r="AJ48" s="5"/>
      <c r="AK48" s="5"/>
      <c r="AL48" s="5"/>
      <c r="AM48" s="9"/>
      <c r="AN48" s="5"/>
      <c r="AO48" s="5"/>
      <c r="AP48" s="5"/>
      <c r="AQ48" s="5"/>
      <c r="AR48" s="5"/>
      <c r="AS48" s="9"/>
      <c r="AT48" s="5"/>
      <c r="AU48" s="5"/>
      <c r="AV48" s="5"/>
      <c r="AW48" s="5"/>
      <c r="AX48" s="5"/>
      <c r="AY48" s="9"/>
      <c r="AZ48" s="5"/>
      <c r="BA48" s="5"/>
      <c r="BB48" s="5"/>
      <c r="BC48" s="5"/>
      <c r="BD48" s="5"/>
      <c r="BE48" s="9"/>
      <c r="BF48" s="5"/>
      <c r="BG48" s="5"/>
      <c r="BH48" s="5"/>
      <c r="BI48" s="5"/>
      <c r="BJ48" s="5"/>
      <c r="BK48" s="9"/>
      <c r="BL48" s="5"/>
      <c r="BM48" s="5"/>
      <c r="BN48" s="5"/>
      <c r="BO48" s="5"/>
      <c r="BP48" s="5"/>
      <c r="BQ48" s="9"/>
      <c r="BR48" s="5"/>
      <c r="BS48" s="5"/>
      <c r="BT48" s="5"/>
    </row>
    <row r="49" spans="2:72" x14ac:dyDescent="0.3">
      <c r="B49" s="2" t="s">
        <v>38</v>
      </c>
      <c r="C49" s="3" t="s">
        <v>83</v>
      </c>
      <c r="D49" s="2" t="s">
        <v>84</v>
      </c>
      <c r="E49" s="33" t="s">
        <v>40</v>
      </c>
      <c r="F49" s="2" t="s">
        <v>11</v>
      </c>
      <c r="G49" s="9" t="s">
        <v>41</v>
      </c>
      <c r="H49" s="9">
        <v>5</v>
      </c>
      <c r="I49" s="9"/>
      <c r="J49" s="34" t="s">
        <v>1176</v>
      </c>
      <c r="K49" s="37" t="s">
        <v>737</v>
      </c>
      <c r="L49" s="48" t="s">
        <v>1187</v>
      </c>
      <c r="M49" s="48"/>
      <c r="N49" s="48"/>
      <c r="O49" s="48"/>
      <c r="P49" s="9"/>
      <c r="Q49" s="31"/>
      <c r="R49" s="31"/>
      <c r="S49" s="31"/>
      <c r="U49" s="9">
        <v>5</v>
      </c>
      <c r="V49" s="5"/>
      <c r="W49" s="5"/>
      <c r="X49" s="5"/>
      <c r="Y49" s="5"/>
      <c r="Z49" s="5"/>
      <c r="AA49" s="9">
        <v>5</v>
      </c>
      <c r="AB49" s="5"/>
      <c r="AC49" s="5"/>
      <c r="AD49" s="5"/>
      <c r="AE49" s="5"/>
      <c r="AF49" s="5"/>
      <c r="AG49" s="17">
        <v>5</v>
      </c>
      <c r="AH49" s="9">
        <v>5</v>
      </c>
      <c r="AI49" s="5"/>
      <c r="AJ49" s="5"/>
      <c r="AK49" s="5"/>
      <c r="AL49" s="5"/>
      <c r="AM49" s="9">
        <v>5</v>
      </c>
      <c r="AN49" s="5"/>
      <c r="AO49" s="5"/>
      <c r="AP49" s="5"/>
      <c r="AQ49" s="5"/>
      <c r="AR49" s="5"/>
      <c r="AS49" s="9">
        <v>5</v>
      </c>
      <c r="AT49" s="5"/>
      <c r="AU49" s="5"/>
      <c r="AV49" s="5"/>
      <c r="AW49" s="5"/>
      <c r="AX49" s="5"/>
      <c r="AY49" s="9">
        <v>5</v>
      </c>
      <c r="AZ49" s="5"/>
      <c r="BA49" s="5"/>
      <c r="BB49" s="5"/>
      <c r="BC49" s="5"/>
      <c r="BD49" s="5"/>
      <c r="BE49" s="9">
        <v>5</v>
      </c>
      <c r="BF49" s="5"/>
      <c r="BG49" s="5"/>
      <c r="BH49" s="5"/>
      <c r="BI49" s="5"/>
      <c r="BJ49" s="5"/>
      <c r="BK49" s="9">
        <v>5</v>
      </c>
      <c r="BL49" s="5"/>
      <c r="BM49" s="5"/>
      <c r="BN49" s="5"/>
      <c r="BO49" s="5"/>
      <c r="BP49" s="5"/>
      <c r="BQ49" s="9">
        <v>5</v>
      </c>
      <c r="BR49" s="5"/>
      <c r="BS49" s="5"/>
      <c r="BT49" s="5"/>
    </row>
    <row r="50" spans="2:72" x14ac:dyDescent="0.3">
      <c r="B50" s="2" t="s">
        <v>38</v>
      </c>
      <c r="C50" s="3" t="s">
        <v>83</v>
      </c>
      <c r="D50" s="2" t="s">
        <v>85</v>
      </c>
      <c r="E50" s="2" t="s">
        <v>85</v>
      </c>
      <c r="F50" s="2"/>
      <c r="G50" s="9"/>
      <c r="H50" s="9"/>
      <c r="I50" s="9"/>
      <c r="J50" s="9"/>
      <c r="K50" s="36"/>
      <c r="L50" s="48"/>
      <c r="M50" s="48"/>
      <c r="N50" s="48"/>
      <c r="O50" s="48"/>
      <c r="P50" s="9"/>
      <c r="Q50" s="31"/>
      <c r="R50" s="31"/>
      <c r="S50" s="31"/>
      <c r="U50" s="9"/>
      <c r="V50" s="5"/>
      <c r="W50" s="5"/>
      <c r="X50" s="5"/>
      <c r="Y50" s="5"/>
      <c r="Z50" s="5"/>
      <c r="AA50" s="9"/>
      <c r="AB50" s="5"/>
      <c r="AC50" s="5"/>
      <c r="AD50" s="5"/>
      <c r="AE50" s="5"/>
      <c r="AF50" s="5"/>
      <c r="AG50" s="17"/>
      <c r="AH50" s="9"/>
      <c r="AI50" s="5"/>
      <c r="AJ50" s="5"/>
      <c r="AK50" s="5"/>
      <c r="AL50" s="5"/>
      <c r="AM50" s="9"/>
      <c r="AN50" s="5"/>
      <c r="AO50" s="5"/>
      <c r="AP50" s="5"/>
      <c r="AQ50" s="5"/>
      <c r="AR50" s="5"/>
      <c r="AS50" s="9"/>
      <c r="AT50" s="5"/>
      <c r="AU50" s="5"/>
      <c r="AV50" s="5"/>
      <c r="AW50" s="5"/>
      <c r="AX50" s="5"/>
      <c r="AY50" s="9"/>
      <c r="AZ50" s="5"/>
      <c r="BA50" s="5"/>
      <c r="BB50" s="5"/>
      <c r="BC50" s="5"/>
      <c r="BD50" s="5"/>
      <c r="BE50" s="9"/>
      <c r="BF50" s="5"/>
      <c r="BG50" s="5"/>
      <c r="BH50" s="5"/>
      <c r="BI50" s="5"/>
      <c r="BJ50" s="5"/>
      <c r="BK50" s="9"/>
      <c r="BL50" s="5"/>
      <c r="BM50" s="5"/>
      <c r="BN50" s="5"/>
      <c r="BO50" s="5"/>
      <c r="BP50" s="5"/>
      <c r="BQ50" s="9"/>
      <c r="BR50" s="5"/>
      <c r="BS50" s="5"/>
      <c r="BT50" s="5"/>
    </row>
    <row r="51" spans="2:72" x14ac:dyDescent="0.3">
      <c r="B51" s="2" t="s">
        <v>38</v>
      </c>
      <c r="C51" s="3" t="s">
        <v>83</v>
      </c>
      <c r="D51" s="2" t="s">
        <v>86</v>
      </c>
      <c r="E51" s="2" t="s">
        <v>92</v>
      </c>
      <c r="F51" s="2"/>
      <c r="G51" s="9"/>
      <c r="H51" s="9"/>
      <c r="I51" s="9"/>
      <c r="J51" s="9"/>
      <c r="K51" s="36"/>
      <c r="L51" s="48"/>
      <c r="M51" s="48"/>
      <c r="N51" s="48"/>
      <c r="O51" s="48"/>
      <c r="P51" s="9"/>
      <c r="Q51" s="31"/>
      <c r="R51" s="31"/>
      <c r="S51" s="31"/>
      <c r="U51" s="9"/>
      <c r="V51" s="5"/>
      <c r="W51" s="5"/>
      <c r="X51" s="5"/>
      <c r="Y51" s="5"/>
      <c r="Z51" s="5"/>
      <c r="AA51" s="9"/>
      <c r="AB51" s="5"/>
      <c r="AC51" s="5"/>
      <c r="AD51" s="5"/>
      <c r="AE51" s="5"/>
      <c r="AF51" s="5"/>
      <c r="AG51" s="17"/>
      <c r="AH51" s="9"/>
      <c r="AI51" s="5"/>
      <c r="AJ51" s="5"/>
      <c r="AK51" s="5"/>
      <c r="AL51" s="5"/>
      <c r="AM51" s="9"/>
      <c r="AN51" s="5"/>
      <c r="AO51" s="5"/>
      <c r="AP51" s="5"/>
      <c r="AQ51" s="5"/>
      <c r="AR51" s="5"/>
      <c r="AS51" s="9"/>
      <c r="AT51" s="5"/>
      <c r="AU51" s="5"/>
      <c r="AV51" s="5"/>
      <c r="AW51" s="5"/>
      <c r="AX51" s="5"/>
      <c r="AY51" s="9"/>
      <c r="AZ51" s="5"/>
      <c r="BA51" s="5"/>
      <c r="BB51" s="5"/>
      <c r="BC51" s="5"/>
      <c r="BD51" s="5"/>
      <c r="BE51" s="9"/>
      <c r="BF51" s="5"/>
      <c r="BG51" s="5"/>
      <c r="BH51" s="5"/>
      <c r="BI51" s="5"/>
      <c r="BJ51" s="5"/>
      <c r="BK51" s="9"/>
      <c r="BL51" s="5"/>
      <c r="BM51" s="5"/>
      <c r="BN51" s="5"/>
      <c r="BO51" s="5"/>
      <c r="BP51" s="5"/>
      <c r="BQ51" s="9"/>
      <c r="BR51" s="5"/>
      <c r="BS51" s="5"/>
      <c r="BT51" s="5"/>
    </row>
    <row r="52" spans="2:72" x14ac:dyDescent="0.3">
      <c r="B52" s="2" t="s">
        <v>38</v>
      </c>
      <c r="C52" s="3" t="s">
        <v>83</v>
      </c>
      <c r="D52" s="2" t="s">
        <v>87</v>
      </c>
      <c r="E52" s="2" t="s">
        <v>93</v>
      </c>
      <c r="F52" s="2"/>
      <c r="G52" s="9"/>
      <c r="H52" s="9"/>
      <c r="I52" s="9"/>
      <c r="J52" s="9"/>
      <c r="K52" s="36"/>
      <c r="L52" s="48"/>
      <c r="M52" s="48"/>
      <c r="N52" s="48"/>
      <c r="O52" s="48"/>
      <c r="P52" s="9"/>
      <c r="Q52" s="31"/>
      <c r="R52" s="31"/>
      <c r="S52" s="31"/>
      <c r="U52" s="9"/>
      <c r="V52" s="5"/>
      <c r="W52" s="5"/>
      <c r="X52" s="5"/>
      <c r="Y52" s="5"/>
      <c r="Z52" s="5"/>
      <c r="AA52" s="9"/>
      <c r="AB52" s="5"/>
      <c r="AC52" s="5"/>
      <c r="AD52" s="5"/>
      <c r="AE52" s="5"/>
      <c r="AF52" s="5"/>
      <c r="AG52" s="17"/>
      <c r="AH52" s="9"/>
      <c r="AI52" s="5"/>
      <c r="AJ52" s="5"/>
      <c r="AK52" s="5"/>
      <c r="AL52" s="5"/>
      <c r="AM52" s="9"/>
      <c r="AN52" s="5"/>
      <c r="AO52" s="5"/>
      <c r="AP52" s="5"/>
      <c r="AQ52" s="5"/>
      <c r="AR52" s="5"/>
      <c r="AS52" s="9"/>
      <c r="AT52" s="5"/>
      <c r="AU52" s="5"/>
      <c r="AV52" s="5"/>
      <c r="AW52" s="5"/>
      <c r="AX52" s="5"/>
      <c r="AY52" s="9"/>
      <c r="AZ52" s="5"/>
      <c r="BA52" s="5"/>
      <c r="BB52" s="5"/>
      <c r="BC52" s="5"/>
      <c r="BD52" s="5"/>
      <c r="BE52" s="9"/>
      <c r="BF52" s="5"/>
      <c r="BG52" s="5"/>
      <c r="BH52" s="5"/>
      <c r="BI52" s="5"/>
      <c r="BJ52" s="5"/>
      <c r="BK52" s="9"/>
      <c r="BL52" s="5"/>
      <c r="BM52" s="5"/>
      <c r="BN52" s="5"/>
      <c r="BO52" s="5"/>
      <c r="BP52" s="5"/>
      <c r="BQ52" s="9"/>
      <c r="BR52" s="5"/>
      <c r="BS52" s="5"/>
      <c r="BT52" s="5"/>
    </row>
    <row r="53" spans="2:72" x14ac:dyDescent="0.3">
      <c r="B53" s="2" t="s">
        <v>38</v>
      </c>
      <c r="C53" s="3" t="s">
        <v>83</v>
      </c>
      <c r="D53" s="2" t="s">
        <v>88</v>
      </c>
      <c r="E53" s="2" t="s">
        <v>93</v>
      </c>
      <c r="F53" s="2"/>
      <c r="G53" s="9"/>
      <c r="H53" s="9"/>
      <c r="I53" s="9"/>
      <c r="J53" s="9"/>
      <c r="K53" s="36"/>
      <c r="L53" s="48"/>
      <c r="M53" s="48"/>
      <c r="N53" s="48"/>
      <c r="O53" s="48"/>
      <c r="P53" s="9"/>
      <c r="Q53" s="31"/>
      <c r="R53" s="31"/>
      <c r="S53" s="31"/>
      <c r="U53" s="9"/>
      <c r="V53" s="5"/>
      <c r="W53" s="5"/>
      <c r="X53" s="5"/>
      <c r="Y53" s="5"/>
      <c r="Z53" s="5"/>
      <c r="AA53" s="9"/>
      <c r="AB53" s="5"/>
      <c r="AC53" s="5"/>
      <c r="AD53" s="5"/>
      <c r="AE53" s="5"/>
      <c r="AF53" s="5"/>
      <c r="AG53" s="17"/>
      <c r="AH53" s="9"/>
      <c r="AI53" s="5"/>
      <c r="AJ53" s="5"/>
      <c r="AK53" s="5"/>
      <c r="AL53" s="5"/>
      <c r="AM53" s="9"/>
      <c r="AN53" s="5"/>
      <c r="AO53" s="5"/>
      <c r="AP53" s="5"/>
      <c r="AQ53" s="5"/>
      <c r="AR53" s="5"/>
      <c r="AS53" s="9"/>
      <c r="AT53" s="5"/>
      <c r="AU53" s="5"/>
      <c r="AV53" s="5"/>
      <c r="AW53" s="5"/>
      <c r="AX53" s="5"/>
      <c r="AY53" s="9"/>
      <c r="AZ53" s="5"/>
      <c r="BA53" s="5"/>
      <c r="BB53" s="5"/>
      <c r="BC53" s="5"/>
      <c r="BD53" s="5"/>
      <c r="BE53" s="9"/>
      <c r="BF53" s="5"/>
      <c r="BG53" s="5"/>
      <c r="BH53" s="5"/>
      <c r="BI53" s="5"/>
      <c r="BJ53" s="5"/>
      <c r="BK53" s="9"/>
      <c r="BL53" s="5"/>
      <c r="BM53" s="5"/>
      <c r="BN53" s="5"/>
      <c r="BO53" s="5"/>
      <c r="BP53" s="5"/>
      <c r="BQ53" s="9"/>
      <c r="BR53" s="5"/>
      <c r="BS53" s="5"/>
      <c r="BT53" s="5"/>
    </row>
    <row r="54" spans="2:72" x14ac:dyDescent="0.3">
      <c r="B54" s="2" t="s">
        <v>38</v>
      </c>
      <c r="C54" s="3" t="s">
        <v>83</v>
      </c>
      <c r="D54" s="2" t="s">
        <v>89</v>
      </c>
      <c r="E54" s="2" t="s">
        <v>92</v>
      </c>
      <c r="F54" s="2"/>
      <c r="G54" s="9"/>
      <c r="H54" s="9"/>
      <c r="I54" s="9"/>
      <c r="J54" s="9"/>
      <c r="K54" s="36"/>
      <c r="L54" s="48"/>
      <c r="M54" s="48"/>
      <c r="N54" s="48"/>
      <c r="O54" s="48"/>
      <c r="P54" s="9"/>
      <c r="Q54" s="31"/>
      <c r="R54" s="31"/>
      <c r="S54" s="31"/>
      <c r="U54" s="9"/>
      <c r="V54" s="5"/>
      <c r="W54" s="5"/>
      <c r="X54" s="5"/>
      <c r="Y54" s="5"/>
      <c r="Z54" s="5"/>
      <c r="AA54" s="9"/>
      <c r="AB54" s="5"/>
      <c r="AC54" s="5"/>
      <c r="AD54" s="5"/>
      <c r="AE54" s="5"/>
      <c r="AF54" s="5"/>
      <c r="AG54" s="17"/>
      <c r="AH54" s="9"/>
      <c r="AI54" s="5"/>
      <c r="AJ54" s="5"/>
      <c r="AK54" s="5"/>
      <c r="AL54" s="5"/>
      <c r="AM54" s="9"/>
      <c r="AN54" s="5"/>
      <c r="AO54" s="5"/>
      <c r="AP54" s="5"/>
      <c r="AQ54" s="5"/>
      <c r="AR54" s="5"/>
      <c r="AS54" s="9"/>
      <c r="AT54" s="5"/>
      <c r="AU54" s="5"/>
      <c r="AV54" s="5"/>
      <c r="AW54" s="5"/>
      <c r="AX54" s="5"/>
      <c r="AY54" s="9"/>
      <c r="AZ54" s="5"/>
      <c r="BA54" s="5"/>
      <c r="BB54" s="5"/>
      <c r="BC54" s="5"/>
      <c r="BD54" s="5"/>
      <c r="BE54" s="9"/>
      <c r="BF54" s="5"/>
      <c r="BG54" s="5"/>
      <c r="BH54" s="5"/>
      <c r="BI54" s="5"/>
      <c r="BJ54" s="5"/>
      <c r="BK54" s="9"/>
      <c r="BL54" s="5"/>
      <c r="BM54" s="5"/>
      <c r="BN54" s="5"/>
      <c r="BO54" s="5"/>
      <c r="BP54" s="5"/>
      <c r="BQ54" s="9"/>
      <c r="BR54" s="5"/>
      <c r="BS54" s="5"/>
      <c r="BT54" s="5"/>
    </row>
    <row r="55" spans="2:72" x14ac:dyDescent="0.3">
      <c r="B55" s="2" t="s">
        <v>38</v>
      </c>
      <c r="C55" s="3" t="s">
        <v>83</v>
      </c>
      <c r="D55" s="2" t="s">
        <v>90</v>
      </c>
      <c r="E55" s="33" t="s">
        <v>40</v>
      </c>
      <c r="F55" s="2"/>
      <c r="G55" s="9"/>
      <c r="H55" s="9"/>
      <c r="I55" s="9"/>
      <c r="J55" s="34" t="s">
        <v>1172</v>
      </c>
      <c r="K55" s="28" t="s">
        <v>688</v>
      </c>
      <c r="L55" s="48" t="s">
        <v>1183</v>
      </c>
      <c r="M55" s="48"/>
      <c r="N55" s="48"/>
      <c r="O55" s="48"/>
      <c r="P55" s="9"/>
      <c r="Q55" s="31"/>
      <c r="R55" s="31"/>
      <c r="S55" s="31"/>
      <c r="U55" s="9"/>
      <c r="V55" s="5"/>
      <c r="W55" s="5"/>
      <c r="X55" s="5"/>
      <c r="Y55" s="5"/>
      <c r="Z55" s="5"/>
      <c r="AA55" s="9"/>
      <c r="AB55" s="5"/>
      <c r="AC55" s="5"/>
      <c r="AD55" s="5"/>
      <c r="AE55" s="5"/>
      <c r="AF55" s="5"/>
      <c r="AG55" s="17"/>
      <c r="AH55" s="9"/>
      <c r="AI55" s="5"/>
      <c r="AJ55" s="5"/>
      <c r="AK55" s="5"/>
      <c r="AL55" s="5"/>
      <c r="AM55" s="9"/>
      <c r="AN55" s="5"/>
      <c r="AO55" s="5"/>
      <c r="AP55" s="5"/>
      <c r="AQ55" s="5"/>
      <c r="AR55" s="5"/>
      <c r="AS55" s="9"/>
      <c r="AT55" s="5"/>
      <c r="AU55" s="5"/>
      <c r="AV55" s="5"/>
      <c r="AW55" s="5"/>
      <c r="AX55" s="5"/>
      <c r="AY55" s="9"/>
      <c r="AZ55" s="5"/>
      <c r="BA55" s="5"/>
      <c r="BB55" s="5"/>
      <c r="BC55" s="5"/>
      <c r="BD55" s="5"/>
      <c r="BE55" s="9"/>
      <c r="BF55" s="5"/>
      <c r="BG55" s="5"/>
      <c r="BH55" s="5"/>
      <c r="BI55" s="5"/>
      <c r="BJ55" s="5"/>
      <c r="BK55" s="9"/>
      <c r="BL55" s="5"/>
      <c r="BM55" s="5"/>
      <c r="BN55" s="5"/>
      <c r="BO55" s="5"/>
      <c r="BP55" s="5"/>
      <c r="BQ55" s="9"/>
      <c r="BR55" s="5"/>
      <c r="BS55" s="5"/>
      <c r="BT55" s="5"/>
    </row>
    <row r="56" spans="2:72" x14ac:dyDescent="0.3">
      <c r="B56" s="2" t="s">
        <v>38</v>
      </c>
      <c r="C56" s="3" t="s">
        <v>83</v>
      </c>
      <c r="D56" s="2" t="s">
        <v>91</v>
      </c>
      <c r="E56" s="2" t="s">
        <v>94</v>
      </c>
      <c r="F56" s="2"/>
      <c r="G56" s="9"/>
      <c r="H56" s="9"/>
      <c r="I56" s="9"/>
      <c r="J56" s="9"/>
      <c r="K56" s="36"/>
      <c r="L56" s="48"/>
      <c r="M56" s="48"/>
      <c r="N56" s="48"/>
      <c r="O56" s="48"/>
      <c r="P56" s="9"/>
      <c r="Q56" s="31"/>
      <c r="R56" s="31"/>
      <c r="S56" s="31"/>
      <c r="U56" s="9"/>
      <c r="V56" s="5"/>
      <c r="W56" s="5"/>
      <c r="X56" s="5"/>
      <c r="Y56" s="5"/>
      <c r="Z56" s="5"/>
      <c r="AA56" s="9"/>
      <c r="AB56" s="5"/>
      <c r="AC56" s="5"/>
      <c r="AD56" s="5"/>
      <c r="AE56" s="5"/>
      <c r="AF56" s="5"/>
      <c r="AG56" s="17"/>
      <c r="AH56" s="9"/>
      <c r="AI56" s="5"/>
      <c r="AJ56" s="5"/>
      <c r="AK56" s="5"/>
      <c r="AL56" s="5"/>
      <c r="AM56" s="9"/>
      <c r="AN56" s="5"/>
      <c r="AO56" s="5"/>
      <c r="AP56" s="5"/>
      <c r="AQ56" s="5"/>
      <c r="AR56" s="5"/>
      <c r="AS56" s="9"/>
      <c r="AT56" s="5"/>
      <c r="AU56" s="5"/>
      <c r="AV56" s="5"/>
      <c r="AW56" s="5"/>
      <c r="AX56" s="5"/>
      <c r="AY56" s="9"/>
      <c r="AZ56" s="5"/>
      <c r="BA56" s="5"/>
      <c r="BB56" s="5"/>
      <c r="BC56" s="5"/>
      <c r="BD56" s="5"/>
      <c r="BE56" s="9"/>
      <c r="BF56" s="5"/>
      <c r="BG56" s="5"/>
      <c r="BH56" s="5"/>
      <c r="BI56" s="5"/>
      <c r="BJ56" s="5"/>
      <c r="BK56" s="9"/>
      <c r="BL56" s="5"/>
      <c r="BM56" s="5"/>
      <c r="BN56" s="5"/>
      <c r="BO56" s="5"/>
      <c r="BP56" s="5"/>
      <c r="BQ56" s="9"/>
      <c r="BR56" s="5"/>
      <c r="BS56" s="5"/>
      <c r="BT56" s="5"/>
    </row>
    <row r="57" spans="2:72" x14ac:dyDescent="0.3">
      <c r="B57" s="2" t="s">
        <v>38</v>
      </c>
      <c r="C57" s="3" t="s">
        <v>83</v>
      </c>
      <c r="D57" s="2" t="s">
        <v>42</v>
      </c>
      <c r="E57" s="2" t="s">
        <v>95</v>
      </c>
      <c r="F57" s="2"/>
      <c r="G57" s="9"/>
      <c r="H57" s="9"/>
      <c r="I57" s="9"/>
      <c r="J57" s="9"/>
      <c r="K57" s="36"/>
      <c r="L57" s="48"/>
      <c r="M57" s="48"/>
      <c r="N57" s="48"/>
      <c r="O57" s="48"/>
      <c r="P57" s="9"/>
      <c r="Q57" s="31"/>
      <c r="R57" s="31"/>
      <c r="S57" s="31"/>
      <c r="U57" s="9"/>
      <c r="V57" s="5"/>
      <c r="W57" s="5"/>
      <c r="X57" s="5"/>
      <c r="Y57" s="5"/>
      <c r="Z57" s="5"/>
      <c r="AA57" s="9"/>
      <c r="AB57" s="5"/>
      <c r="AC57" s="5"/>
      <c r="AD57" s="5"/>
      <c r="AE57" s="5"/>
      <c r="AF57" s="5"/>
      <c r="AG57" s="17"/>
      <c r="AH57" s="9"/>
      <c r="AI57" s="5"/>
      <c r="AJ57" s="5"/>
      <c r="AK57" s="5"/>
      <c r="AL57" s="5"/>
      <c r="AM57" s="9"/>
      <c r="AN57" s="5"/>
      <c r="AO57" s="5"/>
      <c r="AP57" s="5"/>
      <c r="AQ57" s="5"/>
      <c r="AR57" s="5"/>
      <c r="AS57" s="9"/>
      <c r="AT57" s="5"/>
      <c r="AU57" s="5"/>
      <c r="AV57" s="5"/>
      <c r="AW57" s="5"/>
      <c r="AX57" s="5"/>
      <c r="AY57" s="9"/>
      <c r="AZ57" s="5"/>
      <c r="BA57" s="5"/>
      <c r="BB57" s="5"/>
      <c r="BC57" s="5"/>
      <c r="BD57" s="5"/>
      <c r="BE57" s="9"/>
      <c r="BF57" s="5"/>
      <c r="BG57" s="5"/>
      <c r="BH57" s="5"/>
      <c r="BI57" s="5"/>
      <c r="BJ57" s="5"/>
      <c r="BK57" s="9"/>
      <c r="BL57" s="5"/>
      <c r="BM57" s="5"/>
      <c r="BN57" s="5"/>
      <c r="BO57" s="5"/>
      <c r="BP57" s="5"/>
      <c r="BQ57" s="9"/>
      <c r="BR57" s="5"/>
      <c r="BS57" s="5"/>
      <c r="BT57" s="5"/>
    </row>
    <row r="58" spans="2:72" x14ac:dyDescent="0.3">
      <c r="B58" s="2" t="s">
        <v>38</v>
      </c>
      <c r="C58" s="3" t="s">
        <v>83</v>
      </c>
      <c r="D58" s="2" t="s">
        <v>96</v>
      </c>
      <c r="E58" s="2" t="s">
        <v>99</v>
      </c>
      <c r="F58" s="2" t="s">
        <v>11</v>
      </c>
      <c r="G58" s="9" t="s">
        <v>41</v>
      </c>
      <c r="H58" s="9">
        <v>5</v>
      </c>
      <c r="I58" s="9"/>
      <c r="J58" s="9"/>
      <c r="K58" s="36"/>
      <c r="L58" s="48"/>
      <c r="M58" s="48"/>
      <c r="N58" s="48"/>
      <c r="O58" s="48"/>
      <c r="P58" s="9"/>
      <c r="Q58" s="31"/>
      <c r="R58" s="31"/>
      <c r="S58" s="31"/>
      <c r="U58" s="9">
        <v>5</v>
      </c>
      <c r="V58" s="5"/>
      <c r="W58" s="5"/>
      <c r="X58" s="5"/>
      <c r="Y58" s="5"/>
      <c r="Z58" s="5"/>
      <c r="AA58" s="9">
        <v>5</v>
      </c>
      <c r="AB58" s="5"/>
      <c r="AC58" s="5"/>
      <c r="AD58" s="5"/>
      <c r="AE58" s="5"/>
      <c r="AF58" s="5"/>
      <c r="AG58" s="17">
        <v>5</v>
      </c>
      <c r="AH58" s="9">
        <v>5</v>
      </c>
      <c r="AI58" s="5"/>
      <c r="AJ58" s="5"/>
      <c r="AK58" s="5"/>
      <c r="AL58" s="5"/>
      <c r="AM58" s="9">
        <v>5</v>
      </c>
      <c r="AN58" s="5"/>
      <c r="AO58" s="5"/>
      <c r="AP58" s="5"/>
      <c r="AQ58" s="5"/>
      <c r="AR58" s="5"/>
      <c r="AS58" s="9">
        <v>5</v>
      </c>
      <c r="AT58" s="5"/>
      <c r="AU58" s="5"/>
      <c r="AV58" s="5"/>
      <c r="AW58" s="5"/>
      <c r="AX58" s="5"/>
      <c r="AY58" s="9">
        <v>5</v>
      </c>
      <c r="AZ58" s="5"/>
      <c r="BA58" s="5"/>
      <c r="BB58" s="5"/>
      <c r="BC58" s="5"/>
      <c r="BD58" s="5"/>
      <c r="BE58" s="9">
        <v>5</v>
      </c>
      <c r="BF58" s="5"/>
      <c r="BG58" s="5"/>
      <c r="BH58" s="5"/>
      <c r="BI58" s="5"/>
      <c r="BJ58" s="5"/>
      <c r="BK58" s="9">
        <v>5</v>
      </c>
      <c r="BL58" s="5"/>
      <c r="BM58" s="5"/>
      <c r="BN58" s="5"/>
      <c r="BO58" s="5"/>
      <c r="BP58" s="5"/>
      <c r="BQ58" s="9">
        <v>5</v>
      </c>
      <c r="BR58" s="5"/>
      <c r="BS58" s="5"/>
      <c r="BT58" s="5"/>
    </row>
    <row r="59" spans="2:72" x14ac:dyDescent="0.3">
      <c r="B59" s="2" t="s">
        <v>38</v>
      </c>
      <c r="C59" s="3" t="s">
        <v>83</v>
      </c>
      <c r="D59" s="2" t="s">
        <v>97</v>
      </c>
      <c r="E59" s="2" t="s">
        <v>98</v>
      </c>
      <c r="F59" s="2" t="s">
        <v>43</v>
      </c>
      <c r="G59" s="9" t="s">
        <v>41</v>
      </c>
      <c r="H59" s="9">
        <v>5</v>
      </c>
      <c r="I59" s="9"/>
      <c r="J59" s="9"/>
      <c r="K59" s="36"/>
      <c r="L59" s="48"/>
      <c r="M59" s="48"/>
      <c r="N59" s="48"/>
      <c r="O59" s="48"/>
      <c r="P59" s="9"/>
      <c r="Q59" s="31"/>
      <c r="R59" s="31"/>
      <c r="S59" s="31"/>
      <c r="U59" s="9">
        <v>15</v>
      </c>
      <c r="V59" s="5"/>
      <c r="W59" s="5"/>
      <c r="X59" s="5"/>
      <c r="Y59" s="5"/>
      <c r="Z59" s="5"/>
      <c r="AA59" s="9">
        <v>15</v>
      </c>
      <c r="AB59" s="5"/>
      <c r="AC59" s="5"/>
      <c r="AD59" s="5"/>
      <c r="AE59" s="5"/>
      <c r="AF59" s="5"/>
      <c r="AG59" s="17">
        <v>15</v>
      </c>
      <c r="AH59" s="9">
        <v>15</v>
      </c>
      <c r="AI59" s="5"/>
      <c r="AJ59" s="5"/>
      <c r="AK59" s="5"/>
      <c r="AL59" s="5"/>
      <c r="AM59" s="9">
        <v>15</v>
      </c>
      <c r="AN59" s="5"/>
      <c r="AO59" s="5"/>
      <c r="AP59" s="5"/>
      <c r="AQ59" s="5"/>
      <c r="AR59" s="5"/>
      <c r="AS59" s="9">
        <v>15</v>
      </c>
      <c r="AT59" s="5"/>
      <c r="AU59" s="5"/>
      <c r="AV59" s="5"/>
      <c r="AW59" s="5"/>
      <c r="AX59" s="5"/>
      <c r="AY59" s="9">
        <v>15</v>
      </c>
      <c r="AZ59" s="5"/>
      <c r="BA59" s="5"/>
      <c r="BB59" s="5"/>
      <c r="BC59" s="5"/>
      <c r="BD59" s="5"/>
      <c r="BE59" s="9">
        <v>15</v>
      </c>
      <c r="BF59" s="5"/>
      <c r="BG59" s="5"/>
      <c r="BH59" s="5"/>
      <c r="BI59" s="5"/>
      <c r="BJ59" s="5"/>
      <c r="BK59" s="9">
        <v>15</v>
      </c>
      <c r="BL59" s="5"/>
      <c r="BM59" s="5"/>
      <c r="BN59" s="5"/>
      <c r="BO59" s="5"/>
      <c r="BP59" s="5"/>
      <c r="BQ59" s="9">
        <v>15</v>
      </c>
      <c r="BR59" s="5"/>
      <c r="BS59" s="5"/>
      <c r="BT59" s="5"/>
    </row>
    <row r="60" spans="2:72" x14ac:dyDescent="0.3">
      <c r="B60" s="2" t="s">
        <v>38</v>
      </c>
      <c r="C60" s="3" t="s">
        <v>83</v>
      </c>
      <c r="D60" s="2" t="s">
        <v>100</v>
      </c>
      <c r="E60" s="2" t="s">
        <v>101</v>
      </c>
      <c r="F60" s="2"/>
      <c r="G60" s="9"/>
      <c r="H60" s="9"/>
      <c r="I60" s="9"/>
      <c r="J60" s="34" t="s">
        <v>1181</v>
      </c>
      <c r="K60" s="37" t="s">
        <v>782</v>
      </c>
      <c r="L60" s="48" t="s">
        <v>1188</v>
      </c>
      <c r="M60" s="48"/>
      <c r="N60" s="48"/>
      <c r="O60" s="48"/>
      <c r="P60" s="9"/>
      <c r="Q60" s="31"/>
      <c r="R60" s="31"/>
      <c r="S60" s="31"/>
      <c r="U60" s="9"/>
      <c r="V60" s="5"/>
      <c r="W60" s="5"/>
      <c r="X60" s="5"/>
      <c r="Y60" s="5"/>
      <c r="Z60" s="5"/>
      <c r="AA60" s="9"/>
      <c r="AB60" s="5"/>
      <c r="AC60" s="5"/>
      <c r="AD60" s="5"/>
      <c r="AE60" s="5"/>
      <c r="AF60" s="5"/>
      <c r="AG60" s="17"/>
      <c r="AH60" s="9"/>
      <c r="AI60" s="5"/>
      <c r="AJ60" s="5"/>
      <c r="AK60" s="5"/>
      <c r="AL60" s="5"/>
      <c r="AM60" s="9"/>
      <c r="AN60" s="5"/>
      <c r="AO60" s="5"/>
      <c r="AP60" s="5"/>
      <c r="AQ60" s="5"/>
      <c r="AR60" s="5"/>
      <c r="AS60" s="9"/>
      <c r="AT60" s="5"/>
      <c r="AU60" s="5"/>
      <c r="AV60" s="5"/>
      <c r="AW60" s="5"/>
      <c r="AX60" s="5"/>
      <c r="AY60" s="9"/>
      <c r="AZ60" s="5"/>
      <c r="BA60" s="5"/>
      <c r="BB60" s="5"/>
      <c r="BC60" s="5"/>
      <c r="BD60" s="5"/>
      <c r="BE60" s="9"/>
      <c r="BF60" s="5"/>
      <c r="BG60" s="5"/>
      <c r="BH60" s="5"/>
      <c r="BI60" s="5"/>
      <c r="BJ60" s="5"/>
      <c r="BK60" s="9"/>
      <c r="BL60" s="5"/>
      <c r="BM60" s="5"/>
      <c r="BN60" s="5"/>
      <c r="BO60" s="5"/>
      <c r="BP60" s="5"/>
      <c r="BQ60" s="9"/>
      <c r="BR60" s="5"/>
      <c r="BS60" s="5"/>
      <c r="BT60" s="5"/>
    </row>
    <row r="61" spans="2:72" x14ac:dyDescent="0.3">
      <c r="B61" s="2" t="s">
        <v>38</v>
      </c>
      <c r="C61" s="3" t="s">
        <v>83</v>
      </c>
      <c r="D61" s="2" t="s">
        <v>100</v>
      </c>
      <c r="E61" s="2" t="s">
        <v>102</v>
      </c>
      <c r="F61" s="2"/>
      <c r="G61" s="9"/>
      <c r="H61" s="9"/>
      <c r="I61" s="9"/>
      <c r="J61" s="34" t="s">
        <v>1181</v>
      </c>
      <c r="K61" s="37" t="s">
        <v>782</v>
      </c>
      <c r="L61" s="48" t="s">
        <v>1188</v>
      </c>
      <c r="M61" s="48"/>
      <c r="N61" s="48"/>
      <c r="O61" s="48"/>
      <c r="P61" s="9"/>
      <c r="Q61" s="31"/>
      <c r="R61" s="31"/>
      <c r="S61" s="31"/>
      <c r="U61" s="9"/>
      <c r="V61" s="5"/>
      <c r="W61" s="5"/>
      <c r="X61" s="5"/>
      <c r="Y61" s="5"/>
      <c r="Z61" s="5"/>
      <c r="AA61" s="9"/>
      <c r="AB61" s="5"/>
      <c r="AC61" s="5"/>
      <c r="AD61" s="5"/>
      <c r="AE61" s="5"/>
      <c r="AF61" s="5"/>
      <c r="AG61" s="17"/>
      <c r="AH61" s="9"/>
      <c r="AI61" s="5"/>
      <c r="AJ61" s="5"/>
      <c r="AK61" s="5"/>
      <c r="AL61" s="5"/>
      <c r="AM61" s="9"/>
      <c r="AN61" s="5"/>
      <c r="AO61" s="5"/>
      <c r="AP61" s="5"/>
      <c r="AQ61" s="5"/>
      <c r="AR61" s="5"/>
      <c r="AS61" s="9"/>
      <c r="AT61" s="5"/>
      <c r="AU61" s="5"/>
      <c r="AV61" s="5"/>
      <c r="AW61" s="5"/>
      <c r="AX61" s="5"/>
      <c r="AY61" s="9"/>
      <c r="AZ61" s="5"/>
      <c r="BA61" s="5"/>
      <c r="BB61" s="5"/>
      <c r="BC61" s="5"/>
      <c r="BD61" s="5"/>
      <c r="BE61" s="9"/>
      <c r="BF61" s="5"/>
      <c r="BG61" s="5"/>
      <c r="BH61" s="5"/>
      <c r="BI61" s="5"/>
      <c r="BJ61" s="5"/>
      <c r="BK61" s="9"/>
      <c r="BL61" s="5"/>
      <c r="BM61" s="5"/>
      <c r="BN61" s="5"/>
      <c r="BO61" s="5"/>
      <c r="BP61" s="5"/>
      <c r="BQ61" s="9"/>
      <c r="BR61" s="5"/>
      <c r="BS61" s="5"/>
      <c r="BT61" s="5"/>
    </row>
    <row r="62" spans="2:72" x14ac:dyDescent="0.3">
      <c r="B62" s="2" t="s">
        <v>38</v>
      </c>
      <c r="C62" s="3" t="s">
        <v>109</v>
      </c>
      <c r="D62" s="2" t="s">
        <v>103</v>
      </c>
      <c r="E62" s="2" t="s">
        <v>107</v>
      </c>
      <c r="F62" s="2"/>
      <c r="G62" s="9"/>
      <c r="H62" s="9"/>
      <c r="I62" s="9"/>
      <c r="J62" s="9"/>
      <c r="K62" s="36"/>
      <c r="L62" s="48"/>
      <c r="M62" s="48"/>
      <c r="N62" s="48"/>
      <c r="O62" s="48"/>
      <c r="P62" s="9"/>
      <c r="Q62" s="31"/>
      <c r="R62" s="31"/>
      <c r="S62" s="31"/>
      <c r="U62" s="9"/>
      <c r="V62" s="5"/>
      <c r="W62" s="5"/>
      <c r="X62" s="5"/>
      <c r="Y62" s="5"/>
      <c r="Z62" s="5"/>
      <c r="AA62" s="9"/>
      <c r="AB62" s="5"/>
      <c r="AC62" s="5"/>
      <c r="AD62" s="5"/>
      <c r="AE62" s="5"/>
      <c r="AF62" s="5"/>
      <c r="AG62" s="17"/>
      <c r="AH62" s="9"/>
      <c r="AI62" s="5"/>
      <c r="AJ62" s="5"/>
      <c r="AK62" s="5"/>
      <c r="AL62" s="5"/>
      <c r="AM62" s="9"/>
      <c r="AN62" s="5"/>
      <c r="AO62" s="5"/>
      <c r="AP62" s="5"/>
      <c r="AQ62" s="5"/>
      <c r="AR62" s="5"/>
      <c r="AS62" s="9"/>
      <c r="AT62" s="5"/>
      <c r="AU62" s="5"/>
      <c r="AV62" s="5"/>
      <c r="AW62" s="5"/>
      <c r="AX62" s="5"/>
      <c r="AY62" s="9"/>
      <c r="AZ62" s="5"/>
      <c r="BA62" s="5"/>
      <c r="BB62" s="5"/>
      <c r="BC62" s="5"/>
      <c r="BD62" s="5"/>
      <c r="BE62" s="9"/>
      <c r="BF62" s="5"/>
      <c r="BG62" s="5"/>
      <c r="BH62" s="5"/>
      <c r="BI62" s="5"/>
      <c r="BJ62" s="5"/>
      <c r="BK62" s="9"/>
      <c r="BL62" s="5"/>
      <c r="BM62" s="5"/>
      <c r="BN62" s="5"/>
      <c r="BO62" s="5"/>
      <c r="BP62" s="5"/>
      <c r="BQ62" s="9"/>
      <c r="BR62" s="5"/>
      <c r="BS62" s="5"/>
      <c r="BT62" s="5"/>
    </row>
    <row r="63" spans="2:72" x14ac:dyDescent="0.3">
      <c r="B63" s="2" t="s">
        <v>38</v>
      </c>
      <c r="C63" s="3" t="s">
        <v>109</v>
      </c>
      <c r="D63" s="2" t="s">
        <v>104</v>
      </c>
      <c r="E63" s="2" t="s">
        <v>108</v>
      </c>
      <c r="F63" s="2"/>
      <c r="G63" s="9"/>
      <c r="H63" s="9"/>
      <c r="I63" s="9"/>
      <c r="J63" s="9"/>
      <c r="K63" s="36"/>
      <c r="L63" s="48"/>
      <c r="M63" s="48"/>
      <c r="N63" s="48"/>
      <c r="O63" s="48"/>
      <c r="P63" s="9"/>
      <c r="Q63" s="31"/>
      <c r="R63" s="31"/>
      <c r="S63" s="31"/>
      <c r="U63" s="9"/>
      <c r="V63" s="5"/>
      <c r="W63" s="5"/>
      <c r="X63" s="5"/>
      <c r="Y63" s="5"/>
      <c r="Z63" s="5"/>
      <c r="AA63" s="9"/>
      <c r="AB63" s="5"/>
      <c r="AC63" s="5"/>
      <c r="AD63" s="5"/>
      <c r="AE63" s="5"/>
      <c r="AF63" s="5"/>
      <c r="AG63" s="17"/>
      <c r="AH63" s="9"/>
      <c r="AI63" s="5"/>
      <c r="AJ63" s="5"/>
      <c r="AK63" s="5"/>
      <c r="AL63" s="5"/>
      <c r="AM63" s="9"/>
      <c r="AN63" s="5"/>
      <c r="AO63" s="5"/>
      <c r="AP63" s="5"/>
      <c r="AQ63" s="5"/>
      <c r="AR63" s="5"/>
      <c r="AS63" s="9"/>
      <c r="AT63" s="5"/>
      <c r="AU63" s="5"/>
      <c r="AV63" s="5"/>
      <c r="AW63" s="5"/>
      <c r="AX63" s="5"/>
      <c r="AY63" s="9"/>
      <c r="AZ63" s="5"/>
      <c r="BA63" s="5"/>
      <c r="BB63" s="5"/>
      <c r="BC63" s="5"/>
      <c r="BD63" s="5"/>
      <c r="BE63" s="9"/>
      <c r="BF63" s="5"/>
      <c r="BG63" s="5"/>
      <c r="BH63" s="5"/>
      <c r="BI63" s="5"/>
      <c r="BJ63" s="5"/>
      <c r="BK63" s="9"/>
      <c r="BL63" s="5"/>
      <c r="BM63" s="5"/>
      <c r="BN63" s="5"/>
      <c r="BO63" s="5"/>
      <c r="BP63" s="5"/>
      <c r="BQ63" s="9"/>
      <c r="BR63" s="5"/>
      <c r="BS63" s="5"/>
      <c r="BT63" s="5"/>
    </row>
    <row r="64" spans="2:72" x14ac:dyDescent="0.3">
      <c r="B64" s="2" t="s">
        <v>38</v>
      </c>
      <c r="C64" s="3" t="s">
        <v>109</v>
      </c>
      <c r="D64" s="2" t="s">
        <v>105</v>
      </c>
      <c r="E64" s="2" t="s">
        <v>107</v>
      </c>
      <c r="F64" s="2"/>
      <c r="G64" s="9"/>
      <c r="H64" s="9"/>
      <c r="I64" s="9"/>
      <c r="J64" s="9"/>
      <c r="K64" s="36"/>
      <c r="L64" s="48"/>
      <c r="M64" s="48"/>
      <c r="N64" s="48"/>
      <c r="O64" s="48"/>
      <c r="P64" s="9"/>
      <c r="Q64" s="31"/>
      <c r="R64" s="31"/>
      <c r="S64" s="31"/>
      <c r="U64" s="9"/>
      <c r="V64" s="5"/>
      <c r="W64" s="5"/>
      <c r="X64" s="5"/>
      <c r="Y64" s="5"/>
      <c r="Z64" s="5"/>
      <c r="AA64" s="9"/>
      <c r="AB64" s="5"/>
      <c r="AC64" s="5"/>
      <c r="AD64" s="5"/>
      <c r="AE64" s="5"/>
      <c r="AF64" s="5"/>
      <c r="AG64" s="17"/>
      <c r="AH64" s="9"/>
      <c r="AI64" s="5"/>
      <c r="AJ64" s="5"/>
      <c r="AK64" s="5"/>
      <c r="AL64" s="5"/>
      <c r="AM64" s="9"/>
      <c r="AN64" s="5"/>
      <c r="AO64" s="5"/>
      <c r="AP64" s="5"/>
      <c r="AQ64" s="5"/>
      <c r="AR64" s="5"/>
      <c r="AS64" s="9"/>
      <c r="AT64" s="5"/>
      <c r="AU64" s="5"/>
      <c r="AV64" s="5"/>
      <c r="AW64" s="5"/>
      <c r="AX64" s="5"/>
      <c r="AY64" s="9"/>
      <c r="AZ64" s="5"/>
      <c r="BA64" s="5"/>
      <c r="BB64" s="5"/>
      <c r="BC64" s="5"/>
      <c r="BD64" s="5"/>
      <c r="BE64" s="9"/>
      <c r="BF64" s="5"/>
      <c r="BG64" s="5"/>
      <c r="BH64" s="5"/>
      <c r="BI64" s="5"/>
      <c r="BJ64" s="5"/>
      <c r="BK64" s="9"/>
      <c r="BL64" s="5"/>
      <c r="BM64" s="5"/>
      <c r="BN64" s="5"/>
      <c r="BO64" s="5"/>
      <c r="BP64" s="5"/>
      <c r="BQ64" s="9"/>
      <c r="BR64" s="5"/>
      <c r="BS64" s="5"/>
      <c r="BT64" s="5"/>
    </row>
    <row r="65" spans="1:72" x14ac:dyDescent="0.3">
      <c r="B65" s="2" t="s">
        <v>38</v>
      </c>
      <c r="C65" s="3" t="s">
        <v>109</v>
      </c>
      <c r="D65" s="2" t="s">
        <v>106</v>
      </c>
      <c r="E65" s="2" t="s">
        <v>108</v>
      </c>
      <c r="F65" s="2"/>
      <c r="G65" s="9"/>
      <c r="H65" s="9"/>
      <c r="I65" s="9"/>
      <c r="J65" s="9"/>
      <c r="K65" s="36"/>
      <c r="L65" s="48"/>
      <c r="M65" s="48"/>
      <c r="N65" s="48"/>
      <c r="O65" s="48"/>
      <c r="P65" s="9"/>
      <c r="Q65" s="31"/>
      <c r="R65" s="31"/>
      <c r="S65" s="31"/>
      <c r="U65" s="9"/>
      <c r="V65" s="5"/>
      <c r="W65" s="5"/>
      <c r="X65" s="5"/>
      <c r="Y65" s="5"/>
      <c r="Z65" s="5"/>
      <c r="AA65" s="9"/>
      <c r="AB65" s="5"/>
      <c r="AC65" s="5"/>
      <c r="AD65" s="5"/>
      <c r="AE65" s="5"/>
      <c r="AF65" s="5"/>
      <c r="AG65" s="17"/>
      <c r="AH65" s="9"/>
      <c r="AI65" s="5"/>
      <c r="AJ65" s="5"/>
      <c r="AK65" s="5"/>
      <c r="AL65" s="5"/>
      <c r="AM65" s="9"/>
      <c r="AN65" s="5"/>
      <c r="AO65" s="5"/>
      <c r="AP65" s="5"/>
      <c r="AQ65" s="5"/>
      <c r="AR65" s="5"/>
      <c r="AS65" s="9"/>
      <c r="AT65" s="5"/>
      <c r="AU65" s="5"/>
      <c r="AV65" s="5"/>
      <c r="AW65" s="5"/>
      <c r="AX65" s="5"/>
      <c r="AY65" s="9"/>
      <c r="AZ65" s="5"/>
      <c r="BA65" s="5"/>
      <c r="BB65" s="5"/>
      <c r="BC65" s="5"/>
      <c r="BD65" s="5"/>
      <c r="BE65" s="9"/>
      <c r="BF65" s="5"/>
      <c r="BG65" s="5"/>
      <c r="BH65" s="5"/>
      <c r="BI65" s="5"/>
      <c r="BJ65" s="5"/>
      <c r="BK65" s="9"/>
      <c r="BL65" s="5"/>
      <c r="BM65" s="5"/>
      <c r="BN65" s="5"/>
      <c r="BO65" s="5"/>
      <c r="BP65" s="5"/>
      <c r="BQ65" s="9"/>
      <c r="BR65" s="5"/>
      <c r="BS65" s="5"/>
      <c r="BT65" s="5"/>
    </row>
    <row r="66" spans="1:72" x14ac:dyDescent="0.3">
      <c r="B66" s="2" t="s">
        <v>38</v>
      </c>
      <c r="C66" s="3" t="s">
        <v>109</v>
      </c>
      <c r="D66" s="2" t="s">
        <v>110</v>
      </c>
      <c r="E66" s="2" t="s">
        <v>113</v>
      </c>
      <c r="F66" s="2"/>
      <c r="G66" s="9"/>
      <c r="H66" s="9"/>
      <c r="I66" s="9"/>
      <c r="J66" s="9"/>
      <c r="K66" s="36"/>
      <c r="L66" s="48"/>
      <c r="M66" s="48"/>
      <c r="N66" s="48"/>
      <c r="O66" s="48"/>
      <c r="P66" s="9"/>
      <c r="Q66" s="31"/>
      <c r="R66" s="31"/>
      <c r="S66" s="31"/>
      <c r="U66" s="9"/>
      <c r="V66" s="5"/>
      <c r="W66" s="5"/>
      <c r="X66" s="5"/>
      <c r="Y66" s="5"/>
      <c r="Z66" s="5"/>
      <c r="AA66" s="9"/>
      <c r="AB66" s="5"/>
      <c r="AC66" s="5"/>
      <c r="AD66" s="5"/>
      <c r="AE66" s="5"/>
      <c r="AF66" s="5"/>
      <c r="AG66" s="17"/>
      <c r="AH66" s="9"/>
      <c r="AI66" s="5"/>
      <c r="AJ66" s="5"/>
      <c r="AK66" s="5"/>
      <c r="AL66" s="5"/>
      <c r="AM66" s="9"/>
      <c r="AN66" s="5"/>
      <c r="AO66" s="5"/>
      <c r="AP66" s="5"/>
      <c r="AQ66" s="5"/>
      <c r="AR66" s="5"/>
      <c r="AS66" s="9"/>
      <c r="AT66" s="5"/>
      <c r="AU66" s="5"/>
      <c r="AV66" s="5"/>
      <c r="AW66" s="5"/>
      <c r="AX66" s="5"/>
      <c r="AY66" s="9"/>
      <c r="AZ66" s="5"/>
      <c r="BA66" s="5"/>
      <c r="BB66" s="5"/>
      <c r="BC66" s="5"/>
      <c r="BD66" s="5"/>
      <c r="BE66" s="9"/>
      <c r="BF66" s="5"/>
      <c r="BG66" s="5"/>
      <c r="BH66" s="5"/>
      <c r="BI66" s="5"/>
      <c r="BJ66" s="5"/>
      <c r="BK66" s="9"/>
      <c r="BL66" s="5"/>
      <c r="BM66" s="5"/>
      <c r="BN66" s="5"/>
      <c r="BO66" s="5"/>
      <c r="BP66" s="5"/>
      <c r="BQ66" s="9"/>
      <c r="BR66" s="5"/>
      <c r="BS66" s="5"/>
      <c r="BT66" s="5"/>
    </row>
    <row r="67" spans="1:72" x14ac:dyDescent="0.3">
      <c r="B67" s="2" t="s">
        <v>38</v>
      </c>
      <c r="C67" s="3" t="s">
        <v>109</v>
      </c>
      <c r="D67" s="2" t="s">
        <v>111</v>
      </c>
      <c r="E67" s="2" t="s">
        <v>112</v>
      </c>
      <c r="F67" s="2"/>
      <c r="G67" s="9"/>
      <c r="H67" s="9"/>
      <c r="I67" s="9"/>
      <c r="J67" s="9"/>
      <c r="K67" s="36"/>
      <c r="L67" s="48"/>
      <c r="M67" s="48"/>
      <c r="N67" s="48"/>
      <c r="O67" s="48"/>
      <c r="P67" s="9"/>
      <c r="Q67" s="31"/>
      <c r="R67" s="31"/>
      <c r="S67" s="31"/>
      <c r="U67" s="9"/>
      <c r="V67" s="5"/>
      <c r="W67" s="5"/>
      <c r="X67" s="5"/>
      <c r="Y67" s="5"/>
      <c r="Z67" s="5"/>
      <c r="AA67" s="9"/>
      <c r="AB67" s="5"/>
      <c r="AC67" s="5"/>
      <c r="AD67" s="5"/>
      <c r="AE67" s="5"/>
      <c r="AF67" s="5"/>
      <c r="AG67" s="17"/>
      <c r="AH67" s="9"/>
      <c r="AI67" s="5"/>
      <c r="AJ67" s="5"/>
      <c r="AK67" s="5"/>
      <c r="AL67" s="5"/>
      <c r="AM67" s="9"/>
      <c r="AN67" s="5"/>
      <c r="AO67" s="5"/>
      <c r="AP67" s="5"/>
      <c r="AQ67" s="5"/>
      <c r="AR67" s="5"/>
      <c r="AS67" s="9"/>
      <c r="AT67" s="5"/>
      <c r="AU67" s="5"/>
      <c r="AV67" s="5"/>
      <c r="AW67" s="5"/>
      <c r="AX67" s="5"/>
      <c r="AY67" s="9"/>
      <c r="AZ67" s="5"/>
      <c r="BA67" s="5"/>
      <c r="BB67" s="5"/>
      <c r="BC67" s="5"/>
      <c r="BD67" s="5"/>
      <c r="BE67" s="9"/>
      <c r="BF67" s="5"/>
      <c r="BG67" s="5"/>
      <c r="BH67" s="5"/>
      <c r="BI67" s="5"/>
      <c r="BJ67" s="5"/>
      <c r="BK67" s="9"/>
      <c r="BL67" s="5"/>
      <c r="BM67" s="5"/>
      <c r="BN67" s="5"/>
      <c r="BO67" s="5"/>
      <c r="BP67" s="5"/>
      <c r="BQ67" s="9"/>
      <c r="BR67" s="5"/>
      <c r="BS67" s="5"/>
      <c r="BT67" s="5"/>
    </row>
    <row r="68" spans="1:72" x14ac:dyDescent="0.3">
      <c r="B68" s="2" t="s">
        <v>38</v>
      </c>
      <c r="C68" s="3" t="s">
        <v>44</v>
      </c>
      <c r="D68" s="2" t="s">
        <v>36</v>
      </c>
      <c r="E68" s="2" t="s">
        <v>68</v>
      </c>
      <c r="F68" s="2" t="s">
        <v>45</v>
      </c>
      <c r="G68" s="9" t="s">
        <v>41</v>
      </c>
      <c r="H68" s="9">
        <v>5</v>
      </c>
      <c r="I68" s="9"/>
      <c r="J68" s="9"/>
      <c r="K68" s="36"/>
      <c r="L68" s="48"/>
      <c r="M68" s="48"/>
      <c r="N68" s="48"/>
      <c r="O68" s="48"/>
      <c r="P68" s="9"/>
      <c r="Q68" s="31"/>
      <c r="R68" s="31"/>
      <c r="S68" s="31"/>
      <c r="U68" s="9">
        <v>5</v>
      </c>
      <c r="V68" s="5"/>
      <c r="W68" s="5"/>
      <c r="X68" s="5"/>
      <c r="Y68" s="5"/>
      <c r="Z68" s="5"/>
      <c r="AA68" s="9">
        <v>5</v>
      </c>
      <c r="AB68" s="5"/>
      <c r="AC68" s="5"/>
      <c r="AD68" s="5"/>
      <c r="AE68" s="5"/>
      <c r="AF68" s="5"/>
      <c r="AG68" s="17">
        <v>5</v>
      </c>
      <c r="AH68" s="9">
        <v>5</v>
      </c>
      <c r="AI68" s="5"/>
      <c r="AJ68" s="5"/>
      <c r="AK68" s="5"/>
      <c r="AL68" s="5"/>
      <c r="AM68" s="9">
        <v>5</v>
      </c>
      <c r="AN68" s="5"/>
      <c r="AO68" s="5"/>
      <c r="AP68" s="5"/>
      <c r="AQ68" s="5"/>
      <c r="AR68" s="5"/>
      <c r="AS68" s="9">
        <v>5</v>
      </c>
      <c r="AT68" s="5"/>
      <c r="AU68" s="5"/>
      <c r="AV68" s="5"/>
      <c r="AW68" s="5"/>
      <c r="AX68" s="5"/>
      <c r="AY68" s="9">
        <v>5</v>
      </c>
      <c r="AZ68" s="5"/>
      <c r="BA68" s="5"/>
      <c r="BB68" s="5"/>
      <c r="BC68" s="5"/>
      <c r="BD68" s="5"/>
      <c r="BE68" s="9">
        <v>5</v>
      </c>
      <c r="BF68" s="5"/>
      <c r="BG68" s="5"/>
      <c r="BH68" s="5"/>
      <c r="BI68" s="5"/>
      <c r="BJ68" s="5"/>
      <c r="BK68" s="9">
        <v>5</v>
      </c>
      <c r="BL68" s="5"/>
      <c r="BM68" s="5"/>
      <c r="BN68" s="5"/>
      <c r="BO68" s="5"/>
      <c r="BP68" s="5"/>
      <c r="BQ68" s="9">
        <v>5</v>
      </c>
      <c r="BR68" s="5"/>
      <c r="BS68" s="5"/>
      <c r="BT68" s="5"/>
    </row>
    <row r="69" spans="1:72" x14ac:dyDescent="0.3">
      <c r="A69" s="1" t="s">
        <v>46</v>
      </c>
      <c r="B69" s="2" t="s">
        <v>47</v>
      </c>
      <c r="C69" s="2" t="s">
        <v>47</v>
      </c>
      <c r="D69" s="2" t="s">
        <v>48</v>
      </c>
      <c r="E69" s="2" t="s">
        <v>118</v>
      </c>
      <c r="F69" s="2" t="s">
        <v>49</v>
      </c>
      <c r="G69" s="9" t="s">
        <v>41</v>
      </c>
      <c r="H69" s="9">
        <v>5</v>
      </c>
      <c r="I69" s="9"/>
      <c r="J69" s="9"/>
      <c r="K69" s="36"/>
      <c r="L69" s="48"/>
      <c r="M69" s="48"/>
      <c r="N69" s="48"/>
      <c r="O69" s="48"/>
      <c r="P69" s="9"/>
      <c r="Q69" s="31"/>
      <c r="R69" s="31"/>
      <c r="S69" s="31"/>
      <c r="U69" s="9">
        <v>5</v>
      </c>
      <c r="V69" s="5"/>
      <c r="W69" s="5"/>
      <c r="X69" s="5"/>
      <c r="Y69" s="5"/>
      <c r="Z69" s="5"/>
      <c r="AA69" s="9">
        <v>5</v>
      </c>
      <c r="AB69" s="5"/>
      <c r="AC69" s="9"/>
      <c r="AD69" s="5"/>
      <c r="AE69" s="5"/>
      <c r="AF69" s="5"/>
      <c r="AG69" s="17">
        <v>5</v>
      </c>
      <c r="AH69" s="9">
        <v>5</v>
      </c>
      <c r="AI69" s="5"/>
      <c r="AJ69" s="5"/>
      <c r="AK69" s="9"/>
      <c r="AL69" s="5"/>
      <c r="AM69" s="9">
        <v>5</v>
      </c>
      <c r="AN69" s="5"/>
      <c r="AO69" s="5"/>
      <c r="AP69" s="5"/>
      <c r="AQ69" s="5"/>
      <c r="AR69" s="5"/>
      <c r="AS69" s="9">
        <v>5</v>
      </c>
      <c r="AT69" s="5"/>
      <c r="AU69" s="5"/>
      <c r="AV69" s="5"/>
      <c r="AW69" s="5"/>
      <c r="AX69" s="5"/>
      <c r="AY69" s="9">
        <v>5</v>
      </c>
      <c r="AZ69" s="5"/>
      <c r="BA69" s="9"/>
      <c r="BB69" s="5"/>
      <c r="BC69" s="5"/>
      <c r="BD69" s="5"/>
      <c r="BE69" s="9">
        <v>5</v>
      </c>
      <c r="BF69" s="5"/>
      <c r="BG69" s="5"/>
      <c r="BH69" s="5"/>
      <c r="BI69" s="9"/>
      <c r="BJ69" s="5"/>
      <c r="BK69" s="9">
        <v>5</v>
      </c>
      <c r="BL69" s="5"/>
      <c r="BM69" s="5"/>
      <c r="BN69" s="5"/>
      <c r="BO69" s="5"/>
      <c r="BP69" s="5"/>
      <c r="BQ69" s="9">
        <v>5</v>
      </c>
      <c r="BR69" s="5"/>
      <c r="BS69" s="5"/>
      <c r="BT69" s="5"/>
    </row>
    <row r="70" spans="1:72" x14ac:dyDescent="0.3">
      <c r="B70" s="2" t="s">
        <v>47</v>
      </c>
      <c r="C70" s="2" t="s">
        <v>47</v>
      </c>
      <c r="D70" s="2" t="s">
        <v>50</v>
      </c>
      <c r="E70" s="2" t="s">
        <v>52</v>
      </c>
      <c r="F70" s="2" t="s">
        <v>11</v>
      </c>
      <c r="G70" s="9" t="s">
        <v>41</v>
      </c>
      <c r="H70" s="9">
        <v>5</v>
      </c>
      <c r="I70" s="9"/>
      <c r="J70" s="9"/>
      <c r="K70" s="36"/>
      <c r="L70" s="48"/>
      <c r="M70" s="48"/>
      <c r="N70" s="48"/>
      <c r="O70" s="48"/>
      <c r="P70" s="9"/>
      <c r="Q70" s="31"/>
      <c r="R70" s="31"/>
      <c r="S70" s="31"/>
      <c r="U70" s="9">
        <v>5</v>
      </c>
      <c r="V70" s="5"/>
      <c r="W70" s="5"/>
      <c r="X70" s="5"/>
      <c r="Y70" s="5"/>
      <c r="Z70" s="5"/>
      <c r="AA70" s="9">
        <v>5</v>
      </c>
      <c r="AB70" s="5"/>
      <c r="AC70" s="9"/>
      <c r="AD70" s="5"/>
      <c r="AE70" s="5"/>
      <c r="AF70" s="5"/>
      <c r="AG70" s="17">
        <v>5</v>
      </c>
      <c r="AH70" s="9">
        <v>5</v>
      </c>
      <c r="AI70" s="5"/>
      <c r="AJ70" s="5"/>
      <c r="AK70" s="9"/>
      <c r="AL70" s="5"/>
      <c r="AM70" s="9">
        <v>5</v>
      </c>
      <c r="AN70" s="5"/>
      <c r="AO70" s="5"/>
      <c r="AP70" s="5"/>
      <c r="AQ70" s="5"/>
      <c r="AR70" s="5"/>
      <c r="AS70" s="9">
        <v>5</v>
      </c>
      <c r="AT70" s="5"/>
      <c r="AU70" s="5"/>
      <c r="AV70" s="5"/>
      <c r="AW70" s="5"/>
      <c r="AX70" s="5"/>
      <c r="AY70" s="9">
        <v>5</v>
      </c>
      <c r="AZ70" s="5"/>
      <c r="BA70" s="9"/>
      <c r="BB70" s="5"/>
      <c r="BC70" s="5"/>
      <c r="BD70" s="5"/>
      <c r="BE70" s="9">
        <v>5</v>
      </c>
      <c r="BF70" s="5"/>
      <c r="BG70" s="5"/>
      <c r="BH70" s="5"/>
      <c r="BI70" s="9"/>
      <c r="BJ70" s="5"/>
      <c r="BK70" s="9">
        <v>5</v>
      </c>
      <c r="BL70" s="5"/>
      <c r="BM70" s="5"/>
      <c r="BN70" s="5"/>
      <c r="BO70" s="5"/>
      <c r="BP70" s="5"/>
      <c r="BQ70" s="9">
        <v>5</v>
      </c>
      <c r="BR70" s="5"/>
      <c r="BS70" s="5"/>
      <c r="BT70" s="5"/>
    </row>
    <row r="71" spans="1:72" x14ac:dyDescent="0.3">
      <c r="B71" s="2" t="s">
        <v>47</v>
      </c>
      <c r="C71" s="2" t="s">
        <v>47</v>
      </c>
      <c r="D71" s="24" t="s">
        <v>119</v>
      </c>
      <c r="E71" s="33" t="s">
        <v>120</v>
      </c>
      <c r="F71" s="2"/>
      <c r="G71" s="9"/>
      <c r="H71" s="9"/>
      <c r="I71" s="9"/>
      <c r="J71" s="35">
        <v>36</v>
      </c>
      <c r="K71" s="37" t="s">
        <v>815</v>
      </c>
      <c r="L71" s="48" t="s">
        <v>1189</v>
      </c>
      <c r="M71" s="48"/>
      <c r="N71" s="48"/>
      <c r="O71" s="48"/>
      <c r="P71" s="9"/>
      <c r="Q71" s="31"/>
      <c r="R71" s="31"/>
      <c r="S71" s="31"/>
      <c r="U71" s="9"/>
      <c r="V71" s="5"/>
      <c r="W71" s="5"/>
      <c r="X71" s="5"/>
      <c r="Y71" s="5"/>
      <c r="Z71" s="5"/>
      <c r="AA71" s="9"/>
      <c r="AB71" s="5"/>
      <c r="AC71" s="9"/>
      <c r="AD71" s="5"/>
      <c r="AE71" s="5"/>
      <c r="AF71" s="5"/>
      <c r="AG71" s="17"/>
      <c r="AH71" s="9"/>
      <c r="AI71" s="5"/>
      <c r="AJ71" s="5"/>
      <c r="AK71" s="9"/>
      <c r="AL71" s="5"/>
      <c r="AM71" s="9"/>
      <c r="AN71" s="5"/>
      <c r="AO71" s="5"/>
      <c r="AP71" s="5"/>
      <c r="AQ71" s="5"/>
      <c r="AR71" s="5"/>
      <c r="AS71" s="9"/>
      <c r="AT71" s="5"/>
      <c r="AU71" s="5"/>
      <c r="AV71" s="5"/>
      <c r="AW71" s="5"/>
      <c r="AX71" s="5"/>
      <c r="AY71" s="9"/>
      <c r="AZ71" s="5"/>
      <c r="BA71" s="9"/>
      <c r="BB71" s="5"/>
      <c r="BC71" s="5"/>
      <c r="BD71" s="5"/>
      <c r="BE71" s="9"/>
      <c r="BF71" s="5"/>
      <c r="BG71" s="5"/>
      <c r="BH71" s="5"/>
      <c r="BI71" s="9"/>
      <c r="BJ71" s="5"/>
      <c r="BK71" s="9"/>
      <c r="BL71" s="5"/>
      <c r="BM71" s="5"/>
      <c r="BN71" s="5"/>
      <c r="BO71" s="5"/>
      <c r="BP71" s="5"/>
      <c r="BQ71" s="9"/>
      <c r="BR71" s="5"/>
      <c r="BS71" s="5"/>
      <c r="BT71" s="5"/>
    </row>
    <row r="72" spans="1:72" x14ac:dyDescent="0.3">
      <c r="B72" s="2" t="s">
        <v>47</v>
      </c>
      <c r="C72" s="2" t="s">
        <v>47</v>
      </c>
      <c r="D72" s="2" t="s">
        <v>121</v>
      </c>
      <c r="E72" s="2" t="s">
        <v>122</v>
      </c>
      <c r="F72" s="2" t="s">
        <v>11</v>
      </c>
      <c r="G72" s="9" t="s">
        <v>41</v>
      </c>
      <c r="H72" s="9">
        <v>5</v>
      </c>
      <c r="I72" s="9"/>
      <c r="J72" s="9"/>
      <c r="K72" s="36"/>
      <c r="L72" s="48"/>
      <c r="M72" s="48"/>
      <c r="N72" s="48"/>
      <c r="O72" s="48"/>
      <c r="P72" s="9"/>
      <c r="Q72" s="31"/>
      <c r="R72" s="31"/>
      <c r="S72" s="31"/>
      <c r="U72" s="9">
        <v>5</v>
      </c>
      <c r="V72" s="5"/>
      <c r="W72" s="5"/>
      <c r="X72" s="5"/>
      <c r="Y72" s="5"/>
      <c r="Z72" s="5"/>
      <c r="AA72" s="9">
        <v>5</v>
      </c>
      <c r="AB72" s="5"/>
      <c r="AC72" s="9"/>
      <c r="AD72" s="5"/>
      <c r="AE72" s="5"/>
      <c r="AF72" s="5"/>
      <c r="AG72" s="17">
        <v>5</v>
      </c>
      <c r="AH72" s="9">
        <v>5</v>
      </c>
      <c r="AI72" s="5"/>
      <c r="AJ72" s="5"/>
      <c r="AK72" s="9"/>
      <c r="AL72" s="5"/>
      <c r="AM72" s="9">
        <v>5</v>
      </c>
      <c r="AN72" s="5"/>
      <c r="AO72" s="5"/>
      <c r="AP72" s="5"/>
      <c r="AQ72" s="5"/>
      <c r="AR72" s="5"/>
      <c r="AS72" s="9">
        <v>5</v>
      </c>
      <c r="AT72" s="5"/>
      <c r="AU72" s="5"/>
      <c r="AV72" s="5"/>
      <c r="AW72" s="5"/>
      <c r="AX72" s="5"/>
      <c r="AY72" s="9">
        <v>5</v>
      </c>
      <c r="AZ72" s="5"/>
      <c r="BA72" s="9"/>
      <c r="BB72" s="5"/>
      <c r="BC72" s="5"/>
      <c r="BD72" s="5"/>
      <c r="BE72" s="9">
        <v>5</v>
      </c>
      <c r="BF72" s="5"/>
      <c r="BG72" s="5"/>
      <c r="BH72" s="5"/>
      <c r="BI72" s="9"/>
      <c r="BJ72" s="5"/>
      <c r="BK72" s="9">
        <v>5</v>
      </c>
      <c r="BL72" s="5"/>
      <c r="BM72" s="5"/>
      <c r="BN72" s="5"/>
      <c r="BO72" s="5"/>
      <c r="BP72" s="5"/>
      <c r="BQ72" s="9">
        <v>5</v>
      </c>
      <c r="BR72" s="5"/>
      <c r="BS72" s="5"/>
      <c r="BT72" s="5"/>
    </row>
    <row r="73" spans="1:72" x14ac:dyDescent="0.3">
      <c r="B73" s="2" t="s">
        <v>47</v>
      </c>
      <c r="C73" s="2" t="s">
        <v>47</v>
      </c>
      <c r="D73" s="2" t="s">
        <v>51</v>
      </c>
      <c r="E73" s="2" t="s">
        <v>123</v>
      </c>
      <c r="F73" s="2" t="s">
        <v>11</v>
      </c>
      <c r="G73" s="9" t="s">
        <v>41</v>
      </c>
      <c r="H73" s="9">
        <v>5</v>
      </c>
      <c r="I73" s="9"/>
      <c r="J73" s="9"/>
      <c r="K73" s="36"/>
      <c r="L73" s="48"/>
      <c r="M73" s="48"/>
      <c r="N73" s="48"/>
      <c r="O73" s="48"/>
      <c r="P73" s="9"/>
      <c r="Q73" s="31"/>
      <c r="R73" s="31"/>
      <c r="S73" s="31"/>
      <c r="U73" s="9">
        <v>5</v>
      </c>
      <c r="V73" s="5"/>
      <c r="W73" s="5"/>
      <c r="X73" s="5"/>
      <c r="Y73" s="5"/>
      <c r="Z73" s="5"/>
      <c r="AA73" s="9">
        <v>5</v>
      </c>
      <c r="AB73" s="5"/>
      <c r="AC73" s="9"/>
      <c r="AD73" s="5"/>
      <c r="AE73" s="5"/>
      <c r="AF73" s="5"/>
      <c r="AG73" s="17">
        <v>5</v>
      </c>
      <c r="AH73" s="9">
        <v>5</v>
      </c>
      <c r="AI73" s="5"/>
      <c r="AJ73" s="5"/>
      <c r="AK73" s="9"/>
      <c r="AL73" s="5"/>
      <c r="AM73" s="9">
        <v>5</v>
      </c>
      <c r="AN73" s="5"/>
      <c r="AO73" s="5"/>
      <c r="AP73" s="5"/>
      <c r="AQ73" s="5"/>
      <c r="AR73" s="5"/>
      <c r="AS73" s="9">
        <v>5</v>
      </c>
      <c r="AT73" s="5"/>
      <c r="AU73" s="5"/>
      <c r="AV73" s="5"/>
      <c r="AW73" s="5"/>
      <c r="AX73" s="5"/>
      <c r="AY73" s="9">
        <v>5</v>
      </c>
      <c r="AZ73" s="5"/>
      <c r="BA73" s="9"/>
      <c r="BB73" s="5"/>
      <c r="BC73" s="5"/>
      <c r="BD73" s="5"/>
      <c r="BE73" s="9">
        <v>5</v>
      </c>
      <c r="BF73" s="5"/>
      <c r="BG73" s="5"/>
      <c r="BH73" s="5"/>
      <c r="BI73" s="9"/>
      <c r="BJ73" s="5"/>
      <c r="BK73" s="9">
        <v>5</v>
      </c>
      <c r="BL73" s="5"/>
      <c r="BM73" s="5"/>
      <c r="BN73" s="5"/>
      <c r="BO73" s="5"/>
      <c r="BP73" s="5"/>
      <c r="BQ73" s="9">
        <v>5</v>
      </c>
      <c r="BR73" s="5"/>
      <c r="BS73" s="5"/>
      <c r="BT73" s="5"/>
    </row>
    <row r="74" spans="1:72" x14ac:dyDescent="0.3">
      <c r="B74" s="2" t="s">
        <v>47</v>
      </c>
      <c r="C74" s="2" t="s">
        <v>129</v>
      </c>
      <c r="D74" s="2" t="s">
        <v>124</v>
      </c>
      <c r="E74" s="2" t="s">
        <v>127</v>
      </c>
      <c r="F74" s="2" t="s">
        <v>49</v>
      </c>
      <c r="G74" s="9" t="s">
        <v>41</v>
      </c>
      <c r="H74" s="9">
        <v>5</v>
      </c>
      <c r="I74" s="9"/>
      <c r="J74" s="9"/>
      <c r="K74" s="36"/>
      <c r="L74" s="48"/>
      <c r="M74" s="48"/>
      <c r="N74" s="48"/>
      <c r="O74" s="48"/>
      <c r="P74" s="9"/>
      <c r="Q74" s="31"/>
      <c r="R74" s="31"/>
      <c r="S74" s="31"/>
      <c r="U74" s="9">
        <v>5</v>
      </c>
      <c r="V74" s="5"/>
      <c r="W74" s="5"/>
      <c r="X74" s="5"/>
      <c r="Y74" s="5"/>
      <c r="Z74" s="5"/>
      <c r="AA74" s="9">
        <v>5</v>
      </c>
      <c r="AB74" s="5"/>
      <c r="AC74" s="9"/>
      <c r="AD74" s="5"/>
      <c r="AE74" s="5"/>
      <c r="AF74" s="5"/>
      <c r="AG74" s="17">
        <v>5</v>
      </c>
      <c r="AH74" s="9">
        <v>5</v>
      </c>
      <c r="AI74" s="5"/>
      <c r="AJ74" s="5"/>
      <c r="AK74" s="9"/>
      <c r="AL74" s="5"/>
      <c r="AM74" s="9">
        <v>5</v>
      </c>
      <c r="AN74" s="5"/>
      <c r="AO74" s="5"/>
      <c r="AP74" s="5"/>
      <c r="AQ74" s="5"/>
      <c r="AR74" s="5"/>
      <c r="AS74" s="9">
        <v>5</v>
      </c>
      <c r="AT74" s="5"/>
      <c r="AU74" s="5"/>
      <c r="AV74" s="5"/>
      <c r="AW74" s="5"/>
      <c r="AX74" s="5"/>
      <c r="AY74" s="9">
        <v>5</v>
      </c>
      <c r="AZ74" s="5"/>
      <c r="BA74" s="9"/>
      <c r="BB74" s="5"/>
      <c r="BC74" s="5"/>
      <c r="BD74" s="5"/>
      <c r="BE74" s="9">
        <v>5</v>
      </c>
      <c r="BF74" s="5"/>
      <c r="BG74" s="5"/>
      <c r="BH74" s="5"/>
      <c r="BI74" s="9"/>
      <c r="BJ74" s="5"/>
      <c r="BK74" s="9">
        <v>5</v>
      </c>
      <c r="BL74" s="5"/>
      <c r="BM74" s="5"/>
      <c r="BN74" s="5"/>
      <c r="BO74" s="5"/>
      <c r="BP74" s="5"/>
      <c r="BQ74" s="9">
        <v>5</v>
      </c>
      <c r="BR74" s="5"/>
      <c r="BS74" s="5"/>
      <c r="BT74" s="5"/>
    </row>
    <row r="75" spans="1:72" x14ac:dyDescent="0.3">
      <c r="B75" s="2" t="s">
        <v>47</v>
      </c>
      <c r="C75" s="2" t="s">
        <v>129</v>
      </c>
      <c r="D75" s="2" t="s">
        <v>125</v>
      </c>
      <c r="E75" s="2" t="s">
        <v>126</v>
      </c>
      <c r="F75" s="2"/>
      <c r="G75" s="9"/>
      <c r="H75" s="9"/>
      <c r="I75" s="9"/>
      <c r="J75" s="9"/>
      <c r="K75" s="36"/>
      <c r="L75" s="48"/>
      <c r="M75" s="48"/>
      <c r="N75" s="48"/>
      <c r="O75" s="48"/>
      <c r="P75" s="9"/>
      <c r="Q75" s="31"/>
      <c r="R75" s="31"/>
      <c r="S75" s="31"/>
      <c r="U75" s="9"/>
      <c r="V75" s="5"/>
      <c r="W75" s="5"/>
      <c r="X75" s="5"/>
      <c r="Y75" s="5"/>
      <c r="Z75" s="5"/>
      <c r="AA75" s="9"/>
      <c r="AB75" s="5"/>
      <c r="AC75" s="9"/>
      <c r="AD75" s="5"/>
      <c r="AE75" s="5"/>
      <c r="AF75" s="5"/>
      <c r="AG75" s="17"/>
      <c r="AH75" s="9"/>
      <c r="AI75" s="5"/>
      <c r="AJ75" s="5"/>
      <c r="AK75" s="9"/>
      <c r="AL75" s="5"/>
      <c r="AM75" s="9"/>
      <c r="AN75" s="5"/>
      <c r="AO75" s="5"/>
      <c r="AP75" s="5"/>
      <c r="AQ75" s="5"/>
      <c r="AR75" s="5"/>
      <c r="AS75" s="9"/>
      <c r="AT75" s="5"/>
      <c r="AU75" s="5"/>
      <c r="AV75" s="5"/>
      <c r="AW75" s="5"/>
      <c r="AX75" s="5"/>
      <c r="AY75" s="9"/>
      <c r="AZ75" s="5"/>
      <c r="BA75" s="9"/>
      <c r="BB75" s="5"/>
      <c r="BC75" s="5"/>
      <c r="BD75" s="5"/>
      <c r="BE75" s="9"/>
      <c r="BF75" s="5"/>
      <c r="BG75" s="5"/>
      <c r="BH75" s="5"/>
      <c r="BI75" s="9"/>
      <c r="BJ75" s="5"/>
      <c r="BK75" s="9"/>
      <c r="BL75" s="5"/>
      <c r="BM75" s="5"/>
      <c r="BN75" s="5"/>
      <c r="BO75" s="5"/>
      <c r="BP75" s="5"/>
      <c r="BQ75" s="9"/>
      <c r="BR75" s="5"/>
      <c r="BS75" s="5"/>
      <c r="BT75" s="5"/>
    </row>
    <row r="76" spans="1:72" x14ac:dyDescent="0.3">
      <c r="B76" s="2" t="s">
        <v>47</v>
      </c>
      <c r="C76" s="2" t="s">
        <v>129</v>
      </c>
      <c r="D76" s="2" t="s">
        <v>103</v>
      </c>
      <c r="E76" s="2" t="s">
        <v>127</v>
      </c>
      <c r="F76" s="2"/>
      <c r="G76" s="9"/>
      <c r="H76" s="9"/>
      <c r="I76" s="9"/>
      <c r="J76" s="9"/>
      <c r="K76" s="36"/>
      <c r="L76" s="48"/>
      <c r="M76" s="48"/>
      <c r="N76" s="48"/>
      <c r="O76" s="48"/>
      <c r="P76" s="9"/>
      <c r="Q76" s="31"/>
      <c r="R76" s="31"/>
      <c r="S76" s="31"/>
      <c r="U76" s="9"/>
      <c r="V76" s="5"/>
      <c r="W76" s="5"/>
      <c r="X76" s="5"/>
      <c r="Y76" s="5"/>
      <c r="Z76" s="5"/>
      <c r="AA76" s="9"/>
      <c r="AB76" s="5"/>
      <c r="AC76" s="9"/>
      <c r="AD76" s="5"/>
      <c r="AE76" s="5"/>
      <c r="AF76" s="5"/>
      <c r="AG76" s="17"/>
      <c r="AH76" s="9"/>
      <c r="AI76" s="5"/>
      <c r="AJ76" s="5"/>
      <c r="AK76" s="9"/>
      <c r="AL76" s="5"/>
      <c r="AM76" s="9"/>
      <c r="AN76" s="5"/>
      <c r="AO76" s="5"/>
      <c r="AP76" s="5"/>
      <c r="AQ76" s="5"/>
      <c r="AR76" s="5"/>
      <c r="AS76" s="9"/>
      <c r="AT76" s="5"/>
      <c r="AU76" s="5"/>
      <c r="AV76" s="5"/>
      <c r="AW76" s="5"/>
      <c r="AX76" s="5"/>
      <c r="AY76" s="9"/>
      <c r="AZ76" s="5"/>
      <c r="BA76" s="9"/>
      <c r="BB76" s="5"/>
      <c r="BC76" s="5"/>
      <c r="BD76" s="5"/>
      <c r="BE76" s="9"/>
      <c r="BF76" s="5"/>
      <c r="BG76" s="5"/>
      <c r="BH76" s="5"/>
      <c r="BI76" s="9"/>
      <c r="BJ76" s="5"/>
      <c r="BK76" s="9"/>
      <c r="BL76" s="5"/>
      <c r="BM76" s="5"/>
      <c r="BN76" s="5"/>
      <c r="BO76" s="5"/>
      <c r="BP76" s="5"/>
      <c r="BQ76" s="9"/>
      <c r="BR76" s="5"/>
      <c r="BS76" s="5"/>
      <c r="BT76" s="5"/>
    </row>
    <row r="77" spans="1:72" x14ac:dyDescent="0.3">
      <c r="B77" s="2" t="s">
        <v>47</v>
      </c>
      <c r="C77" s="2" t="s">
        <v>129</v>
      </c>
      <c r="D77" s="2" t="s">
        <v>128</v>
      </c>
      <c r="E77" s="2" t="s">
        <v>126</v>
      </c>
      <c r="F77" s="2"/>
      <c r="G77" s="9"/>
      <c r="H77" s="9"/>
      <c r="I77" s="9"/>
      <c r="J77" s="9"/>
      <c r="K77" s="36"/>
      <c r="L77" s="48"/>
      <c r="M77" s="48"/>
      <c r="N77" s="48"/>
      <c r="O77" s="48"/>
      <c r="P77" s="9"/>
      <c r="Q77" s="31"/>
      <c r="R77" s="31"/>
      <c r="S77" s="31"/>
      <c r="U77" s="9"/>
      <c r="V77" s="5"/>
      <c r="W77" s="5"/>
      <c r="X77" s="5"/>
      <c r="Y77" s="5"/>
      <c r="Z77" s="5"/>
      <c r="AA77" s="9"/>
      <c r="AB77" s="5"/>
      <c r="AC77" s="9"/>
      <c r="AD77" s="5"/>
      <c r="AE77" s="5"/>
      <c r="AF77" s="5"/>
      <c r="AG77" s="17"/>
      <c r="AH77" s="9"/>
      <c r="AI77" s="5"/>
      <c r="AJ77" s="5"/>
      <c r="AK77" s="9"/>
      <c r="AL77" s="5"/>
      <c r="AM77" s="9"/>
      <c r="AN77" s="5"/>
      <c r="AO77" s="5"/>
      <c r="AP77" s="5"/>
      <c r="AQ77" s="5"/>
      <c r="AR77" s="5"/>
      <c r="AS77" s="9"/>
      <c r="AT77" s="5"/>
      <c r="AU77" s="5"/>
      <c r="AV77" s="5"/>
      <c r="AW77" s="5"/>
      <c r="AX77" s="5"/>
      <c r="AY77" s="9"/>
      <c r="AZ77" s="5"/>
      <c r="BA77" s="9"/>
      <c r="BB77" s="5"/>
      <c r="BC77" s="5"/>
      <c r="BD77" s="5"/>
      <c r="BE77" s="9"/>
      <c r="BF77" s="5"/>
      <c r="BG77" s="5"/>
      <c r="BH77" s="5"/>
      <c r="BI77" s="9"/>
      <c r="BJ77" s="5"/>
      <c r="BK77" s="9"/>
      <c r="BL77" s="5"/>
      <c r="BM77" s="5"/>
      <c r="BN77" s="5"/>
      <c r="BO77" s="5"/>
      <c r="BP77" s="5"/>
      <c r="BQ77" s="9"/>
      <c r="BR77" s="5"/>
      <c r="BS77" s="5"/>
      <c r="BT77" s="5"/>
    </row>
    <row r="78" spans="1:72" x14ac:dyDescent="0.3">
      <c r="B78" s="2" t="s">
        <v>47</v>
      </c>
      <c r="C78" s="2" t="s">
        <v>129</v>
      </c>
      <c r="D78" s="2" t="s">
        <v>130</v>
      </c>
      <c r="E78" s="2" t="s">
        <v>131</v>
      </c>
      <c r="F78" s="2"/>
      <c r="G78" s="9"/>
      <c r="H78" s="9"/>
      <c r="I78" s="9"/>
      <c r="J78" s="9"/>
      <c r="K78" s="36"/>
      <c r="L78" s="48"/>
      <c r="M78" s="48"/>
      <c r="N78" s="48"/>
      <c r="O78" s="48"/>
      <c r="P78" s="9"/>
      <c r="Q78" s="31"/>
      <c r="R78" s="31"/>
      <c r="S78" s="31"/>
      <c r="U78" s="9"/>
      <c r="V78" s="5"/>
      <c r="W78" s="5"/>
      <c r="X78" s="5"/>
      <c r="Y78" s="5"/>
      <c r="Z78" s="5"/>
      <c r="AA78" s="9"/>
      <c r="AB78" s="5"/>
      <c r="AC78" s="9"/>
      <c r="AD78" s="5"/>
      <c r="AE78" s="5"/>
      <c r="AF78" s="5"/>
      <c r="AG78" s="17"/>
      <c r="AH78" s="9"/>
      <c r="AI78" s="5"/>
      <c r="AJ78" s="5"/>
      <c r="AK78" s="9"/>
      <c r="AL78" s="5"/>
      <c r="AM78" s="9"/>
      <c r="AN78" s="5"/>
      <c r="AO78" s="5"/>
      <c r="AP78" s="5"/>
      <c r="AQ78" s="5"/>
      <c r="AR78" s="5"/>
      <c r="AS78" s="9"/>
      <c r="AT78" s="5"/>
      <c r="AU78" s="5"/>
      <c r="AV78" s="5"/>
      <c r="AW78" s="5"/>
      <c r="AX78" s="5"/>
      <c r="AY78" s="9"/>
      <c r="AZ78" s="5"/>
      <c r="BA78" s="9"/>
      <c r="BB78" s="5"/>
      <c r="BC78" s="5"/>
      <c r="BD78" s="5"/>
      <c r="BE78" s="9"/>
      <c r="BF78" s="5"/>
      <c r="BG78" s="5"/>
      <c r="BH78" s="5"/>
      <c r="BI78" s="9"/>
      <c r="BJ78" s="5"/>
      <c r="BK78" s="9"/>
      <c r="BL78" s="5"/>
      <c r="BM78" s="5"/>
      <c r="BN78" s="5"/>
      <c r="BO78" s="5"/>
      <c r="BP78" s="5"/>
      <c r="BQ78" s="9"/>
      <c r="BR78" s="5"/>
      <c r="BS78" s="5"/>
      <c r="BT78" s="5"/>
    </row>
    <row r="79" spans="1:72" x14ac:dyDescent="0.3">
      <c r="B79" s="2" t="s">
        <v>47</v>
      </c>
      <c r="C79" s="2" t="s">
        <v>132</v>
      </c>
      <c r="D79" s="2" t="s">
        <v>133</v>
      </c>
      <c r="E79" s="2" t="s">
        <v>133</v>
      </c>
      <c r="F79" s="2" t="s">
        <v>11</v>
      </c>
      <c r="G79" s="9" t="s">
        <v>41</v>
      </c>
      <c r="H79" s="9">
        <v>5</v>
      </c>
      <c r="I79" s="9"/>
      <c r="J79" s="9"/>
      <c r="K79" s="36"/>
      <c r="L79" s="48"/>
      <c r="M79" s="48"/>
      <c r="N79" s="48"/>
      <c r="O79" s="48"/>
      <c r="P79" s="9"/>
      <c r="Q79" s="31"/>
      <c r="R79" s="31"/>
      <c r="S79" s="31"/>
      <c r="U79" s="9">
        <v>5</v>
      </c>
      <c r="V79" s="5"/>
      <c r="W79" s="5"/>
      <c r="X79" s="5"/>
      <c r="Y79" s="5"/>
      <c r="Z79" s="5"/>
      <c r="AA79" s="9">
        <v>5</v>
      </c>
      <c r="AB79" s="5"/>
      <c r="AC79" s="9"/>
      <c r="AD79" s="5"/>
      <c r="AE79" s="5"/>
      <c r="AF79" s="5"/>
      <c r="AG79" s="17">
        <v>5</v>
      </c>
      <c r="AH79" s="9">
        <v>5</v>
      </c>
      <c r="AI79" s="5"/>
      <c r="AJ79" s="5"/>
      <c r="AK79" s="9"/>
      <c r="AL79" s="5"/>
      <c r="AM79" s="9">
        <v>5</v>
      </c>
      <c r="AN79" s="5"/>
      <c r="AO79" s="5"/>
      <c r="AP79" s="5"/>
      <c r="AQ79" s="5"/>
      <c r="AR79" s="5"/>
      <c r="AS79" s="9">
        <v>5</v>
      </c>
      <c r="AT79" s="5"/>
      <c r="AU79" s="5"/>
      <c r="AV79" s="5"/>
      <c r="AW79" s="5"/>
      <c r="AX79" s="5"/>
      <c r="AY79" s="9">
        <v>5</v>
      </c>
      <c r="AZ79" s="5"/>
      <c r="BA79" s="9"/>
      <c r="BB79" s="5"/>
      <c r="BC79" s="5"/>
      <c r="BD79" s="5"/>
      <c r="BE79" s="9">
        <v>5</v>
      </c>
      <c r="BF79" s="5"/>
      <c r="BG79" s="5"/>
      <c r="BH79" s="5"/>
      <c r="BI79" s="9"/>
      <c r="BJ79" s="5"/>
      <c r="BK79" s="9">
        <v>5</v>
      </c>
      <c r="BL79" s="5"/>
      <c r="BM79" s="5"/>
      <c r="BN79" s="5"/>
      <c r="BO79" s="5"/>
      <c r="BP79" s="5"/>
      <c r="BQ79" s="9">
        <v>5</v>
      </c>
      <c r="BR79" s="5"/>
      <c r="BS79" s="5"/>
      <c r="BT79" s="5"/>
    </row>
    <row r="80" spans="1:72" x14ac:dyDescent="0.3">
      <c r="B80" s="2" t="s">
        <v>134</v>
      </c>
      <c r="C80" s="2" t="s">
        <v>135</v>
      </c>
      <c r="D80" s="2" t="s">
        <v>135</v>
      </c>
      <c r="E80" s="2" t="s">
        <v>136</v>
      </c>
      <c r="F80" s="2"/>
      <c r="G80" s="9"/>
      <c r="H80" s="9"/>
      <c r="I80" s="9"/>
      <c r="J80" s="9"/>
      <c r="K80" s="36"/>
      <c r="L80" s="48"/>
      <c r="M80" s="48"/>
      <c r="N80" s="48"/>
      <c r="O80" s="48"/>
      <c r="P80" s="9"/>
      <c r="Q80" s="31"/>
      <c r="R80" s="31"/>
      <c r="S80" s="31"/>
      <c r="U80" s="9"/>
      <c r="V80" s="5"/>
      <c r="W80" s="5"/>
      <c r="X80" s="5"/>
      <c r="Y80" s="5"/>
      <c r="Z80" s="5"/>
      <c r="AA80" s="9"/>
      <c r="AB80" s="5"/>
      <c r="AC80" s="9"/>
      <c r="AD80" s="5"/>
      <c r="AE80" s="5"/>
      <c r="AF80" s="5"/>
      <c r="AG80" s="17"/>
      <c r="AH80" s="9"/>
      <c r="AI80" s="5"/>
      <c r="AJ80" s="5"/>
      <c r="AK80" s="9"/>
      <c r="AL80" s="5"/>
      <c r="AM80" s="9"/>
      <c r="AN80" s="5"/>
      <c r="AO80" s="5"/>
      <c r="AP80" s="5"/>
      <c r="AQ80" s="5"/>
      <c r="AR80" s="5"/>
      <c r="AS80" s="9"/>
      <c r="AT80" s="5"/>
      <c r="AU80" s="5"/>
      <c r="AV80" s="5"/>
      <c r="AW80" s="5"/>
      <c r="AX80" s="5"/>
      <c r="AY80" s="9"/>
      <c r="AZ80" s="5"/>
      <c r="BA80" s="9"/>
      <c r="BB80" s="5"/>
      <c r="BC80" s="5"/>
      <c r="BD80" s="5"/>
      <c r="BE80" s="9"/>
      <c r="BF80" s="5"/>
      <c r="BG80" s="5"/>
      <c r="BH80" s="5"/>
      <c r="BI80" s="9"/>
      <c r="BJ80" s="5"/>
      <c r="BK80" s="9"/>
      <c r="BL80" s="5"/>
      <c r="BM80" s="5"/>
      <c r="BN80" s="5"/>
      <c r="BO80" s="5"/>
      <c r="BP80" s="5"/>
      <c r="BQ80" s="9"/>
      <c r="BR80" s="5"/>
      <c r="BS80" s="5"/>
      <c r="BT80" s="5"/>
    </row>
    <row r="81" spans="2:72" x14ac:dyDescent="0.3">
      <c r="B81" s="2" t="s">
        <v>134</v>
      </c>
      <c r="C81" s="2" t="s">
        <v>137</v>
      </c>
      <c r="D81" s="2" t="s">
        <v>138</v>
      </c>
      <c r="E81" s="2" t="s">
        <v>127</v>
      </c>
      <c r="F81" s="2"/>
      <c r="G81" s="9"/>
      <c r="H81" s="9"/>
      <c r="I81" s="9"/>
      <c r="J81" s="9"/>
      <c r="K81" s="36"/>
      <c r="L81" s="48"/>
      <c r="M81" s="48"/>
      <c r="N81" s="48"/>
      <c r="O81" s="48"/>
      <c r="P81" s="9"/>
      <c r="Q81" s="31"/>
      <c r="R81" s="31"/>
      <c r="S81" s="31"/>
      <c r="U81" s="9"/>
      <c r="V81" s="5"/>
      <c r="W81" s="5"/>
      <c r="X81" s="5"/>
      <c r="Y81" s="5"/>
      <c r="Z81" s="5"/>
      <c r="AA81" s="9"/>
      <c r="AB81" s="5"/>
      <c r="AC81" s="9"/>
      <c r="AD81" s="5"/>
      <c r="AE81" s="5"/>
      <c r="AF81" s="5"/>
      <c r="AG81" s="17"/>
      <c r="AH81" s="9"/>
      <c r="AI81" s="5"/>
      <c r="AJ81" s="5"/>
      <c r="AK81" s="9"/>
      <c r="AL81" s="5"/>
      <c r="AM81" s="9"/>
      <c r="AN81" s="5"/>
      <c r="AO81" s="5"/>
      <c r="AP81" s="5"/>
      <c r="AQ81" s="5"/>
      <c r="AR81" s="5"/>
      <c r="AS81" s="9"/>
      <c r="AT81" s="5"/>
      <c r="AU81" s="5"/>
      <c r="AV81" s="5"/>
      <c r="AW81" s="5"/>
      <c r="AX81" s="5"/>
      <c r="AY81" s="9"/>
      <c r="AZ81" s="5"/>
      <c r="BA81" s="9"/>
      <c r="BB81" s="5"/>
      <c r="BC81" s="5"/>
      <c r="BD81" s="5"/>
      <c r="BE81" s="9"/>
      <c r="BF81" s="5"/>
      <c r="BG81" s="5"/>
      <c r="BH81" s="5"/>
      <c r="BI81" s="9"/>
      <c r="BJ81" s="5"/>
      <c r="BK81" s="9"/>
      <c r="BL81" s="5"/>
      <c r="BM81" s="5"/>
      <c r="BN81" s="5"/>
      <c r="BO81" s="5"/>
      <c r="BP81" s="5"/>
      <c r="BQ81" s="9"/>
      <c r="BR81" s="5"/>
      <c r="BS81" s="5"/>
      <c r="BT81" s="5"/>
    </row>
    <row r="82" spans="2:72" x14ac:dyDescent="0.3">
      <c r="B82" s="2" t="s">
        <v>134</v>
      </c>
      <c r="C82" s="2" t="s">
        <v>139</v>
      </c>
      <c r="D82" s="2" t="s">
        <v>140</v>
      </c>
      <c r="E82" s="2" t="s">
        <v>118</v>
      </c>
      <c r="F82" s="2"/>
      <c r="G82" s="9"/>
      <c r="H82" s="9"/>
      <c r="I82" s="9"/>
      <c r="J82" s="9"/>
      <c r="K82" s="36"/>
      <c r="L82" s="48"/>
      <c r="M82" s="48"/>
      <c r="N82" s="48"/>
      <c r="O82" s="48"/>
      <c r="P82" s="9"/>
      <c r="Q82" s="31"/>
      <c r="R82" s="31"/>
      <c r="S82" s="31"/>
      <c r="U82" s="9"/>
      <c r="V82" s="5"/>
      <c r="W82" s="5"/>
      <c r="X82" s="5"/>
      <c r="Y82" s="5"/>
      <c r="Z82" s="5"/>
      <c r="AA82" s="9"/>
      <c r="AB82" s="5"/>
      <c r="AC82" s="9"/>
      <c r="AD82" s="5"/>
      <c r="AE82" s="5"/>
      <c r="AF82" s="5"/>
      <c r="AG82" s="17"/>
      <c r="AH82" s="9"/>
      <c r="AI82" s="5"/>
      <c r="AJ82" s="5"/>
      <c r="AK82" s="9"/>
      <c r="AL82" s="5"/>
      <c r="AM82" s="9"/>
      <c r="AN82" s="5"/>
      <c r="AO82" s="5"/>
      <c r="AP82" s="5"/>
      <c r="AQ82" s="5"/>
      <c r="AR82" s="5"/>
      <c r="AS82" s="9"/>
      <c r="AT82" s="5"/>
      <c r="AU82" s="5"/>
      <c r="AV82" s="5"/>
      <c r="AW82" s="5"/>
      <c r="AX82" s="5"/>
      <c r="AY82" s="9"/>
      <c r="AZ82" s="5"/>
      <c r="BA82" s="9"/>
      <c r="BB82" s="5"/>
      <c r="BC82" s="5"/>
      <c r="BD82" s="5"/>
      <c r="BE82" s="9"/>
      <c r="BF82" s="5"/>
      <c r="BG82" s="5"/>
      <c r="BH82" s="5"/>
      <c r="BI82" s="9"/>
      <c r="BJ82" s="5"/>
      <c r="BK82" s="9"/>
      <c r="BL82" s="5"/>
      <c r="BM82" s="5"/>
      <c r="BN82" s="5"/>
      <c r="BO82" s="5"/>
      <c r="BP82" s="5"/>
      <c r="BQ82" s="9"/>
      <c r="BR82" s="5"/>
      <c r="BS82" s="5"/>
      <c r="BT82" s="5"/>
    </row>
    <row r="83" spans="2:72" x14ac:dyDescent="0.3">
      <c r="B83" s="2" t="s">
        <v>134</v>
      </c>
      <c r="C83" s="2" t="s">
        <v>23</v>
      </c>
      <c r="D83" s="2" t="s">
        <v>141</v>
      </c>
      <c r="E83" s="2" t="s">
        <v>67</v>
      </c>
      <c r="F83" s="2"/>
      <c r="G83" s="9"/>
      <c r="H83" s="9"/>
      <c r="I83" s="9"/>
      <c r="J83" s="9"/>
      <c r="K83" s="36"/>
      <c r="L83" s="48"/>
      <c r="M83" s="48"/>
      <c r="N83" s="48"/>
      <c r="O83" s="48"/>
      <c r="P83" s="9"/>
      <c r="Q83" s="31"/>
      <c r="R83" s="31"/>
      <c r="S83" s="31"/>
      <c r="U83" s="9"/>
      <c r="V83" s="5"/>
      <c r="W83" s="5"/>
      <c r="X83" s="5"/>
      <c r="Y83" s="5"/>
      <c r="Z83" s="5"/>
      <c r="AA83" s="9"/>
      <c r="AB83" s="5"/>
      <c r="AC83" s="9"/>
      <c r="AD83" s="5"/>
      <c r="AE83" s="5"/>
      <c r="AF83" s="5"/>
      <c r="AG83" s="17"/>
      <c r="AH83" s="9"/>
      <c r="AI83" s="5"/>
      <c r="AJ83" s="5"/>
      <c r="AK83" s="9"/>
      <c r="AL83" s="5"/>
      <c r="AM83" s="9"/>
      <c r="AN83" s="5"/>
      <c r="AO83" s="5"/>
      <c r="AP83" s="5"/>
      <c r="AQ83" s="5"/>
      <c r="AR83" s="5"/>
      <c r="AS83" s="9"/>
      <c r="AT83" s="5"/>
      <c r="AU83" s="5"/>
      <c r="AV83" s="5"/>
      <c r="AW83" s="5"/>
      <c r="AX83" s="5"/>
      <c r="AY83" s="9"/>
      <c r="AZ83" s="5"/>
      <c r="BA83" s="9"/>
      <c r="BB83" s="5"/>
      <c r="BC83" s="5"/>
      <c r="BD83" s="5"/>
      <c r="BE83" s="9"/>
      <c r="BF83" s="5"/>
      <c r="BG83" s="5"/>
      <c r="BH83" s="5"/>
      <c r="BI83" s="9"/>
      <c r="BJ83" s="5"/>
      <c r="BK83" s="9"/>
      <c r="BL83" s="5"/>
      <c r="BM83" s="5"/>
      <c r="BN83" s="5"/>
      <c r="BO83" s="5"/>
      <c r="BP83" s="5"/>
      <c r="BQ83" s="9"/>
      <c r="BR83" s="5"/>
      <c r="BS83" s="5"/>
      <c r="BT83" s="5"/>
    </row>
    <row r="84" spans="2:72" x14ac:dyDescent="0.3">
      <c r="B84" s="2" t="s">
        <v>151</v>
      </c>
      <c r="C84" s="2" t="s">
        <v>142</v>
      </c>
      <c r="D84" s="2" t="s">
        <v>143</v>
      </c>
      <c r="E84" s="2" t="s">
        <v>144</v>
      </c>
      <c r="F84" s="2"/>
      <c r="G84" s="9" t="s">
        <v>41</v>
      </c>
      <c r="H84" s="9">
        <v>5</v>
      </c>
      <c r="I84" s="9"/>
      <c r="J84" s="9"/>
      <c r="K84" s="36"/>
      <c r="L84" s="48"/>
      <c r="M84" s="48"/>
      <c r="N84" s="48"/>
      <c r="O84" s="48"/>
      <c r="P84" s="9"/>
      <c r="Q84" s="31"/>
      <c r="R84" s="31"/>
      <c r="S84" s="31"/>
      <c r="U84" s="9">
        <v>5</v>
      </c>
      <c r="V84" s="5"/>
      <c r="W84" s="5"/>
      <c r="X84" s="5"/>
      <c r="Y84" s="5"/>
      <c r="Z84" s="5"/>
      <c r="AA84" s="9">
        <v>5</v>
      </c>
      <c r="AB84" s="5"/>
      <c r="AC84" s="9"/>
      <c r="AD84" s="5"/>
      <c r="AE84" s="5"/>
      <c r="AF84" s="5"/>
      <c r="AG84" s="17">
        <v>5</v>
      </c>
      <c r="AH84" s="9">
        <v>5</v>
      </c>
      <c r="AI84" s="5"/>
      <c r="AJ84" s="5"/>
      <c r="AK84" s="9"/>
      <c r="AL84" s="5"/>
      <c r="AM84" s="9">
        <v>5</v>
      </c>
      <c r="AN84" s="5"/>
      <c r="AO84" s="5"/>
      <c r="AP84" s="5"/>
      <c r="AQ84" s="5"/>
      <c r="AR84" s="5"/>
      <c r="AS84" s="9">
        <v>5</v>
      </c>
      <c r="AT84" s="5"/>
      <c r="AU84" s="5"/>
      <c r="AV84" s="5"/>
      <c r="AW84" s="5"/>
      <c r="AX84" s="5"/>
      <c r="AY84" s="9">
        <v>5</v>
      </c>
      <c r="AZ84" s="5"/>
      <c r="BA84" s="9"/>
      <c r="BB84" s="5"/>
      <c r="BC84" s="5"/>
      <c r="BD84" s="5"/>
      <c r="BE84" s="9">
        <v>5</v>
      </c>
      <c r="BF84" s="5"/>
      <c r="BG84" s="5"/>
      <c r="BH84" s="5"/>
      <c r="BI84" s="9"/>
      <c r="BJ84" s="5"/>
      <c r="BK84" s="9">
        <v>5</v>
      </c>
      <c r="BL84" s="5"/>
      <c r="BM84" s="5"/>
      <c r="BN84" s="5"/>
      <c r="BO84" s="5"/>
      <c r="BP84" s="5"/>
      <c r="BQ84" s="9">
        <v>5</v>
      </c>
      <c r="BR84" s="5"/>
      <c r="BS84" s="5"/>
      <c r="BT84" s="5"/>
    </row>
    <row r="85" spans="2:72" x14ac:dyDescent="0.3">
      <c r="B85" s="2" t="s">
        <v>151</v>
      </c>
      <c r="C85" s="2" t="s">
        <v>145</v>
      </c>
      <c r="D85" s="2" t="s">
        <v>146</v>
      </c>
      <c r="E85" s="2" t="s">
        <v>120</v>
      </c>
      <c r="F85" s="2"/>
      <c r="G85" s="9" t="s">
        <v>41</v>
      </c>
      <c r="H85" s="9">
        <v>5</v>
      </c>
      <c r="I85" s="9"/>
      <c r="J85" s="9"/>
      <c r="K85" s="36"/>
      <c r="L85" s="48"/>
      <c r="M85" s="48"/>
      <c r="N85" s="48"/>
      <c r="O85" s="48"/>
      <c r="P85" s="9"/>
      <c r="Q85" s="31"/>
      <c r="R85" s="31"/>
      <c r="S85" s="31"/>
      <c r="U85" s="9">
        <v>5</v>
      </c>
      <c r="V85" s="5"/>
      <c r="W85" s="5"/>
      <c r="X85" s="5"/>
      <c r="Y85" s="5"/>
      <c r="Z85" s="5"/>
      <c r="AA85" s="9">
        <v>5</v>
      </c>
      <c r="AB85" s="5"/>
      <c r="AC85" s="9"/>
      <c r="AD85" s="5"/>
      <c r="AE85" s="5"/>
      <c r="AF85" s="5"/>
      <c r="AG85" s="17">
        <v>5</v>
      </c>
      <c r="AH85" s="9">
        <v>5</v>
      </c>
      <c r="AI85" s="5"/>
      <c r="AJ85" s="5"/>
      <c r="AK85" s="9"/>
      <c r="AL85" s="5"/>
      <c r="AM85" s="9">
        <v>5</v>
      </c>
      <c r="AN85" s="5"/>
      <c r="AO85" s="5"/>
      <c r="AP85" s="5"/>
      <c r="AQ85" s="5"/>
      <c r="AR85" s="5"/>
      <c r="AS85" s="9">
        <v>5</v>
      </c>
      <c r="AT85" s="5"/>
      <c r="AU85" s="5"/>
      <c r="AV85" s="5"/>
      <c r="AW85" s="5"/>
      <c r="AX85" s="5"/>
      <c r="AY85" s="9">
        <v>5</v>
      </c>
      <c r="AZ85" s="5"/>
      <c r="BA85" s="9"/>
      <c r="BB85" s="5"/>
      <c r="BC85" s="5"/>
      <c r="BD85" s="5"/>
      <c r="BE85" s="9">
        <v>5</v>
      </c>
      <c r="BF85" s="5"/>
      <c r="BG85" s="5"/>
      <c r="BH85" s="5"/>
      <c r="BI85" s="9"/>
      <c r="BJ85" s="5"/>
      <c r="BK85" s="9">
        <v>5</v>
      </c>
      <c r="BL85" s="5"/>
      <c r="BM85" s="5"/>
      <c r="BN85" s="5"/>
      <c r="BO85" s="5"/>
      <c r="BP85" s="5"/>
      <c r="BQ85" s="9">
        <v>5</v>
      </c>
      <c r="BR85" s="5"/>
      <c r="BS85" s="5"/>
      <c r="BT85" s="5"/>
    </row>
    <row r="86" spans="2:72" x14ac:dyDescent="0.3">
      <c r="B86" s="2" t="s">
        <v>151</v>
      </c>
      <c r="C86" s="2" t="s">
        <v>147</v>
      </c>
      <c r="D86" s="2" t="s">
        <v>148</v>
      </c>
      <c r="E86" s="2" t="s">
        <v>149</v>
      </c>
      <c r="F86" s="2" t="s">
        <v>49</v>
      </c>
      <c r="G86" s="9" t="s">
        <v>41</v>
      </c>
      <c r="H86" s="9">
        <v>5</v>
      </c>
      <c r="I86" s="9"/>
      <c r="J86" s="9"/>
      <c r="K86" s="36"/>
      <c r="L86" s="48"/>
      <c r="M86" s="48"/>
      <c r="N86" s="48"/>
      <c r="O86" s="48"/>
      <c r="P86" s="9"/>
      <c r="Q86" s="31"/>
      <c r="R86" s="31"/>
      <c r="S86" s="31"/>
      <c r="U86" s="9">
        <v>5</v>
      </c>
      <c r="V86" s="5"/>
      <c r="W86" s="5"/>
      <c r="X86" s="5"/>
      <c r="Y86" s="5"/>
      <c r="Z86" s="5"/>
      <c r="AA86" s="9">
        <v>5</v>
      </c>
      <c r="AB86" s="5"/>
      <c r="AC86" s="9"/>
      <c r="AD86" s="5"/>
      <c r="AE86" s="5"/>
      <c r="AF86" s="5"/>
      <c r="AG86" s="17">
        <v>5</v>
      </c>
      <c r="AH86" s="9">
        <v>5</v>
      </c>
      <c r="AI86" s="5"/>
      <c r="AJ86" s="5"/>
      <c r="AK86" s="9"/>
      <c r="AL86" s="5"/>
      <c r="AM86" s="9">
        <v>5</v>
      </c>
      <c r="AN86" s="5"/>
      <c r="AO86" s="5"/>
      <c r="AP86" s="5"/>
      <c r="AQ86" s="5"/>
      <c r="AR86" s="5"/>
      <c r="AS86" s="9">
        <v>5</v>
      </c>
      <c r="AT86" s="5"/>
      <c r="AU86" s="5"/>
      <c r="AV86" s="5"/>
      <c r="AW86" s="5"/>
      <c r="AX86" s="5"/>
      <c r="AY86" s="9">
        <v>5</v>
      </c>
      <c r="AZ86" s="5"/>
      <c r="BA86" s="9"/>
      <c r="BB86" s="5"/>
      <c r="BC86" s="5"/>
      <c r="BD86" s="5"/>
      <c r="BE86" s="9">
        <v>5</v>
      </c>
      <c r="BF86" s="5"/>
      <c r="BG86" s="5"/>
      <c r="BH86" s="5"/>
      <c r="BI86" s="9"/>
      <c r="BJ86" s="5"/>
      <c r="BK86" s="9">
        <v>5</v>
      </c>
      <c r="BL86" s="5"/>
      <c r="BM86" s="5"/>
      <c r="BN86" s="5"/>
      <c r="BO86" s="5"/>
      <c r="BP86" s="5"/>
      <c r="BQ86" s="9">
        <v>5</v>
      </c>
      <c r="BR86" s="5"/>
      <c r="BS86" s="5"/>
      <c r="BT86" s="5"/>
    </row>
    <row r="87" spans="2:72" x14ac:dyDescent="0.3">
      <c r="B87" s="2" t="s">
        <v>151</v>
      </c>
      <c r="C87" s="2" t="s">
        <v>150</v>
      </c>
      <c r="D87" s="2" t="s">
        <v>152</v>
      </c>
      <c r="E87" s="2" t="s">
        <v>144</v>
      </c>
      <c r="F87" s="2"/>
      <c r="G87" s="9" t="s">
        <v>41</v>
      </c>
      <c r="H87" s="10">
        <v>180</v>
      </c>
      <c r="I87" s="10"/>
      <c r="J87" s="10"/>
      <c r="K87" s="38"/>
      <c r="L87" s="48"/>
      <c r="M87" s="48"/>
      <c r="N87" s="48"/>
      <c r="O87" s="48"/>
      <c r="P87" s="10"/>
      <c r="Q87" s="32"/>
      <c r="R87" s="32"/>
      <c r="S87" s="32"/>
      <c r="U87" s="10">
        <v>180</v>
      </c>
      <c r="V87" s="5"/>
      <c r="W87" s="5"/>
      <c r="X87" s="5"/>
      <c r="Y87" s="5"/>
      <c r="Z87" s="5"/>
      <c r="AA87" s="10">
        <v>180</v>
      </c>
      <c r="AB87" s="5"/>
      <c r="AC87" s="5"/>
      <c r="AD87" s="5"/>
      <c r="AE87" s="5"/>
      <c r="AF87" s="5"/>
      <c r="AG87" s="18">
        <v>180</v>
      </c>
      <c r="AH87" s="10">
        <v>180</v>
      </c>
      <c r="AI87" s="5"/>
      <c r="AJ87" s="5"/>
      <c r="AK87" s="5"/>
      <c r="AL87" s="5"/>
      <c r="AM87" s="10">
        <v>180</v>
      </c>
      <c r="AN87" s="5"/>
      <c r="AO87" s="5"/>
      <c r="AP87" s="5"/>
      <c r="AQ87" s="5"/>
      <c r="AR87" s="5"/>
      <c r="AS87" s="10">
        <v>180</v>
      </c>
      <c r="AT87" s="5"/>
      <c r="AU87" s="5"/>
      <c r="AV87" s="5"/>
      <c r="AW87" s="5"/>
      <c r="AX87" s="5"/>
      <c r="AY87" s="10">
        <v>180</v>
      </c>
      <c r="AZ87" s="5"/>
      <c r="BA87" s="5"/>
      <c r="BB87" s="5"/>
      <c r="BC87" s="5"/>
      <c r="BD87" s="5"/>
      <c r="BE87" s="10">
        <v>180</v>
      </c>
      <c r="BF87" s="5"/>
      <c r="BG87" s="5"/>
      <c r="BH87" s="5"/>
      <c r="BI87" s="5"/>
      <c r="BJ87" s="5"/>
      <c r="BK87" s="10">
        <v>180</v>
      </c>
      <c r="BL87" s="5"/>
      <c r="BM87" s="5"/>
      <c r="BN87" s="5"/>
      <c r="BO87" s="5"/>
      <c r="BP87" s="5"/>
      <c r="BQ87" s="10">
        <v>180</v>
      </c>
      <c r="BR87" s="5"/>
      <c r="BS87" s="5"/>
      <c r="BT87" s="5"/>
    </row>
    <row r="88" spans="2:72" x14ac:dyDescent="0.3">
      <c r="B88" s="2" t="s">
        <v>151</v>
      </c>
      <c r="C88" s="2" t="s">
        <v>153</v>
      </c>
      <c r="D88" s="2" t="s">
        <v>154</v>
      </c>
      <c r="E88" s="2"/>
      <c r="F88" s="2"/>
      <c r="G88" s="9" t="s">
        <v>41</v>
      </c>
      <c r="H88" s="10">
        <v>180</v>
      </c>
      <c r="I88" s="10"/>
      <c r="J88" s="10"/>
      <c r="K88" s="38"/>
      <c r="L88" s="48"/>
      <c r="M88" s="48"/>
      <c r="N88" s="48"/>
      <c r="O88" s="48"/>
      <c r="P88" s="10"/>
      <c r="Q88" s="32"/>
      <c r="R88" s="32"/>
      <c r="S88" s="32"/>
      <c r="U88" s="10">
        <v>90</v>
      </c>
      <c r="V88" s="5"/>
      <c r="W88" s="5"/>
      <c r="X88" s="5"/>
      <c r="Y88" s="5"/>
      <c r="Z88" s="5"/>
      <c r="AA88" s="10">
        <v>90</v>
      </c>
      <c r="AB88" s="5"/>
      <c r="AC88" s="5"/>
      <c r="AD88" s="5"/>
      <c r="AE88" s="5"/>
      <c r="AF88" s="5"/>
      <c r="AG88" s="18">
        <v>90</v>
      </c>
      <c r="AH88" s="10">
        <v>90</v>
      </c>
      <c r="AI88" s="5"/>
      <c r="AJ88" s="5"/>
      <c r="AK88" s="5"/>
      <c r="AL88" s="5"/>
      <c r="AM88" s="10">
        <v>90</v>
      </c>
      <c r="AN88" s="5"/>
      <c r="AO88" s="5"/>
      <c r="AP88" s="5"/>
      <c r="AQ88" s="5"/>
      <c r="AR88" s="5"/>
      <c r="AS88" s="10">
        <v>90</v>
      </c>
      <c r="AT88" s="5"/>
      <c r="AU88" s="5"/>
      <c r="AV88" s="5"/>
      <c r="AW88" s="5"/>
      <c r="AX88" s="5"/>
      <c r="AY88" s="10">
        <v>90</v>
      </c>
      <c r="AZ88" s="5"/>
      <c r="BA88" s="5"/>
      <c r="BB88" s="5"/>
      <c r="BC88" s="5"/>
      <c r="BD88" s="5"/>
      <c r="BE88" s="10">
        <v>90</v>
      </c>
      <c r="BF88" s="5"/>
      <c r="BG88" s="5"/>
      <c r="BH88" s="5"/>
      <c r="BI88" s="5"/>
      <c r="BJ88" s="5"/>
      <c r="BK88" s="10">
        <v>90</v>
      </c>
      <c r="BL88" s="5"/>
      <c r="BM88" s="5"/>
      <c r="BN88" s="5"/>
      <c r="BO88" s="5"/>
      <c r="BP88" s="5"/>
      <c r="BQ88" s="10">
        <v>90</v>
      </c>
      <c r="BR88" s="5"/>
      <c r="BS88" s="5"/>
      <c r="BT88" s="5"/>
    </row>
    <row r="89" spans="2:72" x14ac:dyDescent="0.3">
      <c r="T89" s="12" t="s">
        <v>53</v>
      </c>
      <c r="U89" s="6">
        <f t="shared" ref="U89:AZ89" si="0">SUM(U6:U88)</f>
        <v>510</v>
      </c>
      <c r="V89" s="6">
        <f t="shared" si="0"/>
        <v>0</v>
      </c>
      <c r="W89" s="6">
        <f t="shared" si="0"/>
        <v>0</v>
      </c>
      <c r="X89" s="6">
        <f t="shared" si="0"/>
        <v>0</v>
      </c>
      <c r="Y89" s="6">
        <f t="shared" si="0"/>
        <v>0</v>
      </c>
      <c r="Z89" s="6">
        <f t="shared" si="0"/>
        <v>0</v>
      </c>
      <c r="AA89" s="6">
        <f t="shared" si="0"/>
        <v>510</v>
      </c>
      <c r="AB89" s="6">
        <f t="shared" si="0"/>
        <v>0</v>
      </c>
      <c r="AC89" s="6">
        <f t="shared" si="0"/>
        <v>0</v>
      </c>
      <c r="AD89" s="6">
        <f t="shared" si="0"/>
        <v>0</v>
      </c>
      <c r="AE89" s="6">
        <f t="shared" si="0"/>
        <v>0</v>
      </c>
      <c r="AF89" s="6">
        <f t="shared" si="0"/>
        <v>0</v>
      </c>
      <c r="AG89" s="6">
        <f t="shared" si="0"/>
        <v>510</v>
      </c>
      <c r="AH89" s="6">
        <f t="shared" si="0"/>
        <v>510</v>
      </c>
      <c r="AI89" s="6">
        <f t="shared" si="0"/>
        <v>0</v>
      </c>
      <c r="AJ89" s="6">
        <f t="shared" si="0"/>
        <v>0</v>
      </c>
      <c r="AK89" s="6">
        <f t="shared" si="0"/>
        <v>0</v>
      </c>
      <c r="AL89" s="6">
        <f t="shared" si="0"/>
        <v>0</v>
      </c>
      <c r="AM89" s="6">
        <f t="shared" si="0"/>
        <v>510</v>
      </c>
      <c r="AN89" s="6">
        <f t="shared" si="0"/>
        <v>0</v>
      </c>
      <c r="AO89" s="6">
        <f t="shared" si="0"/>
        <v>0</v>
      </c>
      <c r="AP89" s="6">
        <f t="shared" si="0"/>
        <v>0</v>
      </c>
      <c r="AQ89" s="6">
        <f t="shared" si="0"/>
        <v>0</v>
      </c>
      <c r="AR89" s="6">
        <f t="shared" si="0"/>
        <v>0</v>
      </c>
      <c r="AS89" s="6">
        <f t="shared" si="0"/>
        <v>510</v>
      </c>
      <c r="AT89" s="6">
        <f t="shared" si="0"/>
        <v>0</v>
      </c>
      <c r="AU89" s="6">
        <f t="shared" si="0"/>
        <v>0</v>
      </c>
      <c r="AV89" s="6">
        <f t="shared" si="0"/>
        <v>0</v>
      </c>
      <c r="AW89" s="6">
        <f t="shared" si="0"/>
        <v>0</v>
      </c>
      <c r="AX89" s="6">
        <f t="shared" si="0"/>
        <v>0</v>
      </c>
      <c r="AY89" s="6">
        <f t="shared" si="0"/>
        <v>510</v>
      </c>
      <c r="AZ89" s="6">
        <f t="shared" si="0"/>
        <v>0</v>
      </c>
      <c r="BA89" s="6">
        <f t="shared" ref="BA89:BT89" si="1">SUM(BA6:BA88)</f>
        <v>0</v>
      </c>
      <c r="BB89" s="6">
        <f t="shared" si="1"/>
        <v>0</v>
      </c>
      <c r="BC89" s="6">
        <f t="shared" si="1"/>
        <v>0</v>
      </c>
      <c r="BD89" s="6">
        <f t="shared" si="1"/>
        <v>0</v>
      </c>
      <c r="BE89" s="6">
        <f t="shared" si="1"/>
        <v>510</v>
      </c>
      <c r="BF89" s="6">
        <f t="shared" si="1"/>
        <v>0</v>
      </c>
      <c r="BG89" s="6">
        <f t="shared" si="1"/>
        <v>0</v>
      </c>
      <c r="BH89" s="6">
        <f t="shared" si="1"/>
        <v>0</v>
      </c>
      <c r="BI89" s="6">
        <f t="shared" si="1"/>
        <v>0</v>
      </c>
      <c r="BJ89" s="6">
        <f t="shared" si="1"/>
        <v>0</v>
      </c>
      <c r="BK89" s="6">
        <f t="shared" si="1"/>
        <v>510</v>
      </c>
      <c r="BL89" s="6">
        <f t="shared" si="1"/>
        <v>0</v>
      </c>
      <c r="BM89" s="6">
        <f t="shared" si="1"/>
        <v>0</v>
      </c>
      <c r="BN89" s="6">
        <f t="shared" si="1"/>
        <v>0</v>
      </c>
      <c r="BO89" s="6">
        <f t="shared" si="1"/>
        <v>0</v>
      </c>
      <c r="BP89" s="6">
        <f t="shared" si="1"/>
        <v>0</v>
      </c>
      <c r="BQ89" s="6">
        <f t="shared" si="1"/>
        <v>510</v>
      </c>
      <c r="BR89" s="6">
        <f t="shared" si="1"/>
        <v>0</v>
      </c>
      <c r="BS89" s="6">
        <f t="shared" si="1"/>
        <v>0</v>
      </c>
      <c r="BT89" s="6">
        <f t="shared" si="1"/>
        <v>0</v>
      </c>
    </row>
    <row r="90" spans="2:72" x14ac:dyDescent="0.3">
      <c r="T90" s="11" t="s">
        <v>54</v>
      </c>
      <c r="U90" s="7">
        <f t="shared" ref="U90:BT90" si="2">U89/60</f>
        <v>8.5</v>
      </c>
      <c r="V90" s="7">
        <f t="shared" si="2"/>
        <v>0</v>
      </c>
      <c r="W90" s="7">
        <f t="shared" si="2"/>
        <v>0</v>
      </c>
      <c r="X90" s="7">
        <f t="shared" si="2"/>
        <v>0</v>
      </c>
      <c r="Y90" s="7">
        <f t="shared" si="2"/>
        <v>0</v>
      </c>
      <c r="Z90" s="7">
        <f t="shared" si="2"/>
        <v>0</v>
      </c>
      <c r="AA90" s="7">
        <f t="shared" si="2"/>
        <v>8.5</v>
      </c>
      <c r="AB90" s="7">
        <f t="shared" si="2"/>
        <v>0</v>
      </c>
      <c r="AC90" s="7">
        <f t="shared" si="2"/>
        <v>0</v>
      </c>
      <c r="AD90" s="7">
        <f t="shared" si="2"/>
        <v>0</v>
      </c>
      <c r="AE90" s="7">
        <f t="shared" si="2"/>
        <v>0</v>
      </c>
      <c r="AF90" s="7">
        <f t="shared" si="2"/>
        <v>0</v>
      </c>
      <c r="AG90" s="7">
        <f t="shared" si="2"/>
        <v>8.5</v>
      </c>
      <c r="AH90" s="7">
        <f t="shared" si="2"/>
        <v>8.5</v>
      </c>
      <c r="AI90" s="7">
        <f t="shared" si="2"/>
        <v>0</v>
      </c>
      <c r="AJ90" s="7">
        <f t="shared" si="2"/>
        <v>0</v>
      </c>
      <c r="AK90" s="7">
        <f t="shared" si="2"/>
        <v>0</v>
      </c>
      <c r="AL90" s="7">
        <f t="shared" si="2"/>
        <v>0</v>
      </c>
      <c r="AM90" s="7">
        <f t="shared" si="2"/>
        <v>8.5</v>
      </c>
      <c r="AN90" s="7">
        <f t="shared" si="2"/>
        <v>0</v>
      </c>
      <c r="AO90" s="7">
        <f t="shared" si="2"/>
        <v>0</v>
      </c>
      <c r="AP90" s="7">
        <f t="shared" si="2"/>
        <v>0</v>
      </c>
      <c r="AQ90" s="7">
        <f t="shared" si="2"/>
        <v>0</v>
      </c>
      <c r="AR90" s="7">
        <f t="shared" si="2"/>
        <v>0</v>
      </c>
      <c r="AS90" s="7">
        <f t="shared" si="2"/>
        <v>8.5</v>
      </c>
      <c r="AT90" s="7">
        <f t="shared" si="2"/>
        <v>0</v>
      </c>
      <c r="AU90" s="7">
        <f t="shared" si="2"/>
        <v>0</v>
      </c>
      <c r="AV90" s="7">
        <f t="shared" si="2"/>
        <v>0</v>
      </c>
      <c r="AW90" s="7">
        <f t="shared" si="2"/>
        <v>0</v>
      </c>
      <c r="AX90" s="7">
        <f t="shared" si="2"/>
        <v>0</v>
      </c>
      <c r="AY90" s="7">
        <f t="shared" si="2"/>
        <v>8.5</v>
      </c>
      <c r="AZ90" s="7">
        <f t="shared" si="2"/>
        <v>0</v>
      </c>
      <c r="BA90" s="7">
        <f t="shared" si="2"/>
        <v>0</v>
      </c>
      <c r="BB90" s="7">
        <f t="shared" si="2"/>
        <v>0</v>
      </c>
      <c r="BC90" s="7">
        <f t="shared" si="2"/>
        <v>0</v>
      </c>
      <c r="BD90" s="7">
        <f t="shared" si="2"/>
        <v>0</v>
      </c>
      <c r="BE90" s="7">
        <f t="shared" si="2"/>
        <v>8.5</v>
      </c>
      <c r="BF90" s="7">
        <f t="shared" si="2"/>
        <v>0</v>
      </c>
      <c r="BG90" s="7">
        <f t="shared" si="2"/>
        <v>0</v>
      </c>
      <c r="BH90" s="7">
        <f t="shared" si="2"/>
        <v>0</v>
      </c>
      <c r="BI90" s="7">
        <f t="shared" si="2"/>
        <v>0</v>
      </c>
      <c r="BJ90" s="7">
        <f t="shared" si="2"/>
        <v>0</v>
      </c>
      <c r="BK90" s="7">
        <f t="shared" si="2"/>
        <v>8.5</v>
      </c>
      <c r="BL90" s="7">
        <f t="shared" si="2"/>
        <v>0</v>
      </c>
      <c r="BM90" s="7">
        <f t="shared" si="2"/>
        <v>0</v>
      </c>
      <c r="BN90" s="7">
        <f t="shared" si="2"/>
        <v>0</v>
      </c>
      <c r="BO90" s="7">
        <f t="shared" si="2"/>
        <v>0</v>
      </c>
      <c r="BP90" s="7">
        <f t="shared" si="2"/>
        <v>0</v>
      </c>
      <c r="BQ90" s="7">
        <f t="shared" si="2"/>
        <v>8.5</v>
      </c>
      <c r="BR90" s="7">
        <f t="shared" si="2"/>
        <v>0</v>
      </c>
      <c r="BS90" s="7">
        <f t="shared" si="2"/>
        <v>0</v>
      </c>
      <c r="BT90" s="7">
        <f t="shared" si="2"/>
        <v>0</v>
      </c>
    </row>
    <row r="91" spans="2:72" x14ac:dyDescent="0.3">
      <c r="C91" s="13" t="s">
        <v>55</v>
      </c>
    </row>
    <row r="92" spans="2:72" x14ac:dyDescent="0.3">
      <c r="C92" s="13" t="s">
        <v>56</v>
      </c>
    </row>
    <row r="93" spans="2:72" x14ac:dyDescent="0.3">
      <c r="C93" s="13" t="s">
        <v>57</v>
      </c>
    </row>
  </sheetData>
  <autoFilter ref="B5:K88" xr:uid="{98881C2F-E9A4-40D5-B020-A518E52E6AE3}"/>
  <mergeCells count="87">
    <mergeCell ref="U4:BT4"/>
    <mergeCell ref="L5:O5"/>
    <mergeCell ref="L6:O6"/>
    <mergeCell ref="L7:O7"/>
    <mergeCell ref="L8:O8"/>
    <mergeCell ref="L9:O9"/>
    <mergeCell ref="L10:O10"/>
    <mergeCell ref="L11:O11"/>
    <mergeCell ref="L12:O12"/>
    <mergeCell ref="L13:O13"/>
    <mergeCell ref="L14:O14"/>
    <mergeCell ref="L15:O15"/>
    <mergeCell ref="L16:O16"/>
    <mergeCell ref="L17:O17"/>
    <mergeCell ref="L18:O18"/>
    <mergeCell ref="L19:O19"/>
    <mergeCell ref="L20:O20"/>
    <mergeCell ref="L21:O21"/>
    <mergeCell ref="L22:O22"/>
    <mergeCell ref="L23:O23"/>
    <mergeCell ref="L24:O24"/>
    <mergeCell ref="L25:O25"/>
    <mergeCell ref="L26:O26"/>
    <mergeCell ref="L27:O27"/>
    <mergeCell ref="L28:O28"/>
    <mergeCell ref="L29:O29"/>
    <mergeCell ref="L30:O30"/>
    <mergeCell ref="L31:O31"/>
    <mergeCell ref="L32:O32"/>
    <mergeCell ref="L33:O33"/>
    <mergeCell ref="L34:O34"/>
    <mergeCell ref="L35:O35"/>
    <mergeCell ref="L36:O36"/>
    <mergeCell ref="L37:O37"/>
    <mergeCell ref="L38:O38"/>
    <mergeCell ref="L39:O39"/>
    <mergeCell ref="L40:O40"/>
    <mergeCell ref="L41:O41"/>
    <mergeCell ref="L42:O42"/>
    <mergeCell ref="L43:O43"/>
    <mergeCell ref="L44:O44"/>
    <mergeCell ref="L45:O45"/>
    <mergeCell ref="L46:O46"/>
    <mergeCell ref="L47:O47"/>
    <mergeCell ref="L48:O48"/>
    <mergeCell ref="L49:O49"/>
    <mergeCell ref="L50:O50"/>
    <mergeCell ref="L51:O51"/>
    <mergeCell ref="L52:O52"/>
    <mergeCell ref="L53:O53"/>
    <mergeCell ref="L54:O54"/>
    <mergeCell ref="L55:O55"/>
    <mergeCell ref="L56:O56"/>
    <mergeCell ref="L57:O57"/>
    <mergeCell ref="L58:O58"/>
    <mergeCell ref="L59:O59"/>
    <mergeCell ref="L60:O60"/>
    <mergeCell ref="L61:O61"/>
    <mergeCell ref="L62:O62"/>
    <mergeCell ref="L63:O63"/>
    <mergeCell ref="L64:O64"/>
    <mergeCell ref="L65:O65"/>
    <mergeCell ref="L72:O72"/>
    <mergeCell ref="L73:O73"/>
    <mergeCell ref="L74:O74"/>
    <mergeCell ref="L75:O75"/>
    <mergeCell ref="L66:O66"/>
    <mergeCell ref="L67:O67"/>
    <mergeCell ref="L68:O68"/>
    <mergeCell ref="L69:O69"/>
    <mergeCell ref="L70:O70"/>
    <mergeCell ref="L86:O86"/>
    <mergeCell ref="L87:O87"/>
    <mergeCell ref="L88:O88"/>
    <mergeCell ref="B4:P4"/>
    <mergeCell ref="C2:P3"/>
    <mergeCell ref="L81:O81"/>
    <mergeCell ref="L82:O82"/>
    <mergeCell ref="L83:O83"/>
    <mergeCell ref="L84:O84"/>
    <mergeCell ref="L85:O85"/>
    <mergeCell ref="L76:O76"/>
    <mergeCell ref="L77:O77"/>
    <mergeCell ref="L78:O78"/>
    <mergeCell ref="L79:O79"/>
    <mergeCell ref="L80:O80"/>
    <mergeCell ref="L71:O7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ESPECIFICACIONES MALACATE</vt:lpstr>
      <vt:lpstr>TAXONOMIA - FUNCIONES</vt:lpstr>
      <vt:lpstr>FALLAS FUNCIONALES</vt:lpstr>
      <vt:lpstr>MODOS DE FALLA</vt:lpstr>
      <vt:lpstr>PLAN MTTO ACTUAL MALACATE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Arenas Cardona</dc:creator>
  <cp:keywords/>
  <dc:description/>
  <cp:lastModifiedBy>BGinvestments</cp:lastModifiedBy>
  <cp:revision/>
  <dcterms:created xsi:type="dcterms:W3CDTF">2023-04-20T16:19:44Z</dcterms:created>
  <dcterms:modified xsi:type="dcterms:W3CDTF">2025-05-25T01:14:35Z</dcterms:modified>
  <cp:category/>
  <cp:contentStatus/>
</cp:coreProperties>
</file>